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0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RAC adjoint\MCC\MCC 2025-2026\MCC sans modifications\"/>
    </mc:Choice>
  </mc:AlternateContent>
  <xr:revisionPtr revIDLastSave="0" documentId="13_ncr:1_{7F093AB5-395A-430E-8FD8-1DD84518AE66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Lettres 25-26" sheetId="1" r:id="rId1"/>
  </sheets>
  <definedNames>
    <definedName name="Print_Area" localSheetId="0">'Lettres 25-26'!$A$1:$V$129</definedName>
    <definedName name="Print_Titles" localSheetId="0">'Lettres 25-26'!$1:$1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04" i="1" l="1"/>
  <c r="O43" i="1"/>
  <c r="O42" i="1"/>
  <c r="M106" i="1"/>
  <c r="O102" i="1"/>
  <c r="O94" i="1"/>
  <c r="S88" i="1"/>
  <c r="S110" i="1" s="1"/>
  <c r="Q88" i="1"/>
  <c r="K88" i="1"/>
  <c r="O86" i="1"/>
  <c r="O85" i="1"/>
  <c r="H83" i="1"/>
  <c r="O80" i="1"/>
  <c r="O70" i="1"/>
  <c r="O69" i="1"/>
  <c r="O67" i="1"/>
  <c r="Q62" i="1"/>
  <c r="S55" i="1"/>
  <c r="O51" i="1"/>
  <c r="O50" i="1"/>
  <c r="S48" i="1"/>
  <c r="O45" i="1"/>
  <c r="H40" i="1"/>
  <c r="O39" i="1"/>
  <c r="N33" i="1"/>
  <c r="K33" i="1"/>
  <c r="O26" i="1"/>
  <c r="O25" i="1"/>
  <c r="O24" i="1"/>
  <c r="O22" i="1"/>
  <c r="O21" i="1"/>
  <c r="O20" i="1"/>
  <c r="O17" i="1"/>
  <c r="O16" i="1"/>
  <c r="O14" i="1"/>
  <c r="O13" i="1"/>
  <c r="O12" i="1"/>
  <c r="H12" i="1"/>
  <c r="H10" i="1"/>
  <c r="O9" i="1"/>
  <c r="O7" i="1"/>
  <c r="H7" i="1"/>
  <c r="O3" i="1"/>
  <c r="H3" i="1"/>
</calcChain>
</file>

<file path=xl/sharedStrings.xml><?xml version="1.0" encoding="utf-8"?>
<sst xmlns="http://schemas.openxmlformats.org/spreadsheetml/2006/main" count="449" uniqueCount="239">
  <si>
    <t xml:space="preserve"> MASTER 1 MEEF Mention 2 PLC Lettres modernes / Lettres classiques</t>
  </si>
  <si>
    <t>Mutualisation</t>
  </si>
  <si>
    <t>Nom de l'UE</t>
  </si>
  <si>
    <t>EC</t>
  </si>
  <si>
    <t>ECTS</t>
  </si>
  <si>
    <t>Coef.</t>
  </si>
  <si>
    <t>Nom de l'EC</t>
  </si>
  <si>
    <t>CM</t>
  </si>
  <si>
    <t>CM/TD</t>
  </si>
  <si>
    <t>TD</t>
  </si>
  <si>
    <t>TP</t>
  </si>
  <si>
    <t>Ateliers mémoire</t>
  </si>
  <si>
    <t>Total presentiel</t>
  </si>
  <si>
    <t>Concours blancs (h)</t>
  </si>
  <si>
    <t>Colles
(h/étudiant)</t>
  </si>
  <si>
    <t>suivi de mémoire</t>
  </si>
  <si>
    <t>Visites
(Nb/étudiant)</t>
  </si>
  <si>
    <t>MCC session 1</t>
  </si>
  <si>
    <t>MCC
 session 2</t>
  </si>
  <si>
    <t xml:space="preserve">SEMESTRE 1  </t>
  </si>
  <si>
    <t>Agir au sein du service public et de la communauté éducative</t>
  </si>
  <si>
    <t>sur site</t>
  </si>
  <si>
    <t>Connaissance du métier 1</t>
  </si>
  <si>
    <t>UE 11</t>
  </si>
  <si>
    <t>EC 111</t>
  </si>
  <si>
    <t xml:space="preserve"> Contrôle continu
 Oral et/ou écrit</t>
  </si>
  <si>
    <t xml:space="preserve"> Oral ou écrit</t>
  </si>
  <si>
    <t>Total UE 11</t>
  </si>
  <si>
    <t>Enseigner en langue vivante étrangère</t>
  </si>
  <si>
    <t>UE 12</t>
  </si>
  <si>
    <t>EC 121</t>
  </si>
  <si>
    <t>Total UE 12</t>
  </si>
  <si>
    <t>Culture numérique 1</t>
  </si>
  <si>
    <t>UE 13</t>
  </si>
  <si>
    <t>EC 131</t>
  </si>
  <si>
    <t>Usage du numérique en milieu scolaire (dont Pix)</t>
  </si>
  <si>
    <t>Total UE 13</t>
  </si>
  <si>
    <t>Construire des expériences du métier de professeur</t>
  </si>
  <si>
    <t>Construction d'expériences du métier et analyse des pratiques de stage</t>
  </si>
  <si>
    <t>UE 14</t>
  </si>
  <si>
    <t>EC 141</t>
  </si>
  <si>
    <t xml:space="preserve">Stage SOPA collège ou lycée, 2 semaines </t>
  </si>
  <si>
    <t>EC 142</t>
  </si>
  <si>
    <t>Total UE 15</t>
  </si>
  <si>
    <t>Maîtriser les savoirs disciplinaires et leur didactique</t>
  </si>
  <si>
    <t>²</t>
  </si>
  <si>
    <t>Littérature</t>
  </si>
  <si>
    <t>UE 15</t>
  </si>
  <si>
    <t>EC 151</t>
  </si>
  <si>
    <t>Penser le littéraire, composer et disserter</t>
  </si>
  <si>
    <t>EC 152</t>
  </si>
  <si>
    <t>Littérature 1 œuvre</t>
  </si>
  <si>
    <t>EC 153</t>
  </si>
  <si>
    <t>Histoire littéraire et genres</t>
  </si>
  <si>
    <t>Langue française (Lettres modernes)</t>
  </si>
  <si>
    <t>UE 16 LM</t>
  </si>
  <si>
    <t>EC161LM</t>
  </si>
  <si>
    <t>Histoire de la langue / lexique / grammaire</t>
  </si>
  <si>
    <t>EC 162</t>
  </si>
  <si>
    <t>Grammaire/lexique/stylistique</t>
  </si>
  <si>
    <t>EC 163LM</t>
  </si>
  <si>
    <t>Total UE 16 LM</t>
  </si>
  <si>
    <t>UE 16 LC</t>
  </si>
  <si>
    <t>EC 161LC</t>
  </si>
  <si>
    <t>Latin</t>
  </si>
  <si>
    <t>Langue française et littératures grecque et latine (lettres classiques)</t>
  </si>
  <si>
    <t>grammaire/lexique/stylistique</t>
  </si>
  <si>
    <t>EC 163LC</t>
  </si>
  <si>
    <t>Grec</t>
  </si>
  <si>
    <t>Total UE 16 LC</t>
  </si>
  <si>
    <t>Concevoir et mettre en œuvre son enseignement au service de la réussite de tous</t>
  </si>
  <si>
    <t>UE 17</t>
  </si>
  <si>
    <t>EC171</t>
  </si>
  <si>
    <t>Histoire littéraire, genres, objets d'étude et parcours au lycée</t>
  </si>
  <si>
    <t>EC 172</t>
  </si>
  <si>
    <t>Penser, concevoir et animer une séance en étude de la langue au collège</t>
  </si>
  <si>
    <t>EC 173</t>
  </si>
  <si>
    <t>Apprentissage de l'écrit: production et réception de l'écrit</t>
  </si>
  <si>
    <t>EC 174</t>
  </si>
  <si>
    <t>Prendre en compte la diversité des élèves</t>
  </si>
  <si>
    <t>Total UE 17</t>
  </si>
  <si>
    <t>Être acteur d'une démarche individuelle et collective de développement professionnel</t>
  </si>
  <si>
    <t>Atelier pédagogique</t>
  </si>
  <si>
    <t>UE 18</t>
  </si>
  <si>
    <t>EC 181</t>
  </si>
  <si>
    <t>Prendre en compte le territoire</t>
  </si>
  <si>
    <t>total UE 18</t>
  </si>
  <si>
    <t>Mémoire</t>
  </si>
  <si>
    <t>UE 19</t>
  </si>
  <si>
    <t>EC 191</t>
  </si>
  <si>
    <t>Veille bibliographique et méthodologie de la recherche en didactique</t>
  </si>
  <si>
    <t>total UE 19</t>
  </si>
  <si>
    <t>Bloc de compétences</t>
  </si>
  <si>
    <t>UE</t>
  </si>
  <si>
    <t>Total présentiel</t>
  </si>
  <si>
    <t>colles
(h/étudiant)</t>
  </si>
  <si>
    <t xml:space="preserve">SEMESTRE 2 </t>
  </si>
  <si>
    <t>Sur site</t>
  </si>
  <si>
    <t>Connaissance du métier 2</t>
  </si>
  <si>
    <t>UE 21</t>
  </si>
  <si>
    <t>EC 211</t>
  </si>
  <si>
    <t>Connaissance du métier et école inclusive</t>
  </si>
  <si>
    <t>EC212</t>
  </si>
  <si>
    <t>Citoyenneté et questions sociales</t>
  </si>
  <si>
    <t>Total UE 21</t>
  </si>
  <si>
    <t>EC 221</t>
  </si>
  <si>
    <t>1) Stage SOPA dans le même établissement 2 semaines massées  en janvier ET Stage SOPA massé en terrains pluriels 2 semaines en mars</t>
  </si>
  <si>
    <t>UE 22</t>
  </si>
  <si>
    <t>EC 222</t>
  </si>
  <si>
    <t>Analyse des pratiques de stage et pratiques réflexives</t>
  </si>
  <si>
    <t>Total UE 22</t>
  </si>
  <si>
    <t>UE 23</t>
  </si>
  <si>
    <t>EC 231</t>
  </si>
  <si>
    <t>Littérature 2 œuvres</t>
  </si>
  <si>
    <t>EC 232</t>
  </si>
  <si>
    <t>Total UE 23</t>
  </si>
  <si>
    <t>UE 24 LM</t>
  </si>
  <si>
    <t>EC 241LM</t>
  </si>
  <si>
    <t>Histoire de la langue / oral/orthographe / grammaire</t>
  </si>
  <si>
    <t>EC 242LM</t>
  </si>
  <si>
    <t>Grammaire/lexique/stylistique 1</t>
  </si>
  <si>
    <t>EC 243</t>
  </si>
  <si>
    <t>Grammaire/lexique/stylistique2</t>
  </si>
  <si>
    <t>Total UE 24 LM</t>
  </si>
  <si>
    <t>EC 241LC</t>
  </si>
  <si>
    <t>UE 24LC</t>
  </si>
  <si>
    <t>EC 242LC</t>
  </si>
  <si>
    <t>grec</t>
  </si>
  <si>
    <t>Total UE 24 LC</t>
  </si>
  <si>
    <t>Concevoir et mettre en œuvre son enseignement au service de la réussite de toutes et tous</t>
  </si>
  <si>
    <t>UE 25</t>
  </si>
  <si>
    <t>EC 251</t>
  </si>
  <si>
    <t>Histoire littéraire, genres, objets d'étude et parcours au collège</t>
  </si>
  <si>
    <t>EC 252</t>
  </si>
  <si>
    <t>Penser, concevoir et animer une séance en étude de la langue au lycée</t>
  </si>
  <si>
    <t>EC253</t>
  </si>
  <si>
    <t>Apprentissage de l'oral</t>
  </si>
  <si>
    <t>EC254</t>
  </si>
  <si>
    <t>Enseigner sa discipline avec le numérique</t>
  </si>
  <si>
    <t>EC255</t>
  </si>
  <si>
    <t>Inclure les élèves à besoin éducatifs spécifiques</t>
  </si>
  <si>
    <t>total UE 25</t>
  </si>
  <si>
    <t>être acteur d'une démarche individuelle et collective de développement professionnel</t>
  </si>
  <si>
    <t>UE 26</t>
  </si>
  <si>
    <t>EC 261</t>
  </si>
  <si>
    <t xml:space="preserve">Séminaire </t>
  </si>
  <si>
    <t>EC 262</t>
  </si>
  <si>
    <t>Atelier mémoire s'appuyant sur les stages</t>
  </si>
  <si>
    <t>total UE 26</t>
  </si>
  <si>
    <t>TOTAUX S1</t>
  </si>
  <si>
    <t xml:space="preserve">SEMESTRE 3 </t>
  </si>
  <si>
    <t>Concours blancs</t>
  </si>
  <si>
    <t>Agir au sein du service public</t>
  </si>
  <si>
    <t>Connaissance du métier de professeur de lettres</t>
  </si>
  <si>
    <t>UE 31</t>
  </si>
  <si>
    <t>EC 311</t>
  </si>
  <si>
    <t>total UE 31</t>
  </si>
  <si>
    <t>UE 32</t>
  </si>
  <si>
    <t>EC 321</t>
  </si>
  <si>
    <t>Stage SR 6 h par semaine sur l'année ou stage SOPA 2 jours 6 heures sur l'année</t>
  </si>
  <si>
    <t>EC 322</t>
  </si>
  <si>
    <t xml:space="preserve">Analyse des pratiques de stage et pratiques réflexives </t>
  </si>
  <si>
    <t>total UE 32</t>
  </si>
  <si>
    <t>UE 33</t>
  </si>
  <si>
    <t>EC 331</t>
  </si>
  <si>
    <t>Littérature 3 œuvres</t>
  </si>
  <si>
    <t>total UE 33</t>
  </si>
  <si>
    <t>UE 34LM</t>
  </si>
  <si>
    <t>EC 341LM</t>
  </si>
  <si>
    <t>Grammaire-stylistique</t>
  </si>
  <si>
    <t>EC 342LM</t>
  </si>
  <si>
    <t>didactique de la grammaire-stylistique18</t>
  </si>
  <si>
    <t>total UE 34 LM</t>
  </si>
  <si>
    <t>UE 34LC</t>
  </si>
  <si>
    <t>EC 341LC</t>
  </si>
  <si>
    <t>Préparation 2e écrit</t>
  </si>
  <si>
    <t>EC 342LC</t>
  </si>
  <si>
    <t xml:space="preserve"> Préparation 3e écrit</t>
  </si>
  <si>
    <t>total UE 34 LC</t>
  </si>
  <si>
    <t>mutualisation entre sites selon l'option (théâtre à UPN / FLE et cinéma à Cergy et LLF sur chacun des sites)</t>
  </si>
  <si>
    <t>Préparation à l'oral</t>
  </si>
  <si>
    <t>UE 35</t>
  </si>
  <si>
    <t>EC 351</t>
  </si>
  <si>
    <t>Préparation du 1er oral en lien avec l'option choisie</t>
  </si>
  <si>
    <t>Total UE 35</t>
  </si>
  <si>
    <t>Adapter son enseignement</t>
  </si>
  <si>
    <t>UE 36</t>
  </si>
  <si>
    <t>EC 361</t>
  </si>
  <si>
    <t>EC 362</t>
  </si>
  <si>
    <t>adapter son enseignement à la diversité des parcours (REP, inclusion)</t>
  </si>
  <si>
    <t>Total UE 36</t>
  </si>
  <si>
    <t>Projet personnel</t>
  </si>
  <si>
    <t>UE 37</t>
  </si>
  <si>
    <t>EC 371</t>
  </si>
  <si>
    <t>Préparation du dossier pour l'entretien</t>
  </si>
  <si>
    <t>EC 372</t>
  </si>
  <si>
    <t>Total UE 37</t>
  </si>
  <si>
    <t xml:space="preserve">SEMESTRE 4  </t>
  </si>
  <si>
    <t>Construire des expérien ces du métier de professeur</t>
  </si>
  <si>
    <t>UE 41</t>
  </si>
  <si>
    <t>EC 411</t>
  </si>
  <si>
    <t xml:space="preserve">stage SR 6h par semaine ou stage SOPA </t>
  </si>
  <si>
    <t>EC 412</t>
  </si>
  <si>
    <t>total UE 41</t>
  </si>
  <si>
    <t>UE 42</t>
  </si>
  <si>
    <t>EC 421</t>
  </si>
  <si>
    <t>Explication de textes</t>
  </si>
  <si>
    <t>total UE 42</t>
  </si>
  <si>
    <t>UE 43 LM</t>
  </si>
  <si>
    <t>EC 431LM</t>
  </si>
  <si>
    <t>EC 432LM</t>
  </si>
  <si>
    <t>Didactique de la grammaire-stylistique</t>
  </si>
  <si>
    <t>Total UE 43 LM</t>
  </si>
  <si>
    <t xml:space="preserve">Langue française et littératures grecque et latine (lettres classiques) </t>
  </si>
  <si>
    <t>EC 43 LC</t>
  </si>
  <si>
    <t>EC 431LC</t>
  </si>
  <si>
    <t>EC 432LC</t>
  </si>
  <si>
    <t>Préparation 3e écrit</t>
  </si>
  <si>
    <t>total UE 43LC</t>
  </si>
  <si>
    <t>Préparation 1er oral en lien avec l'option choisie</t>
  </si>
  <si>
    <t>UE 44</t>
  </si>
  <si>
    <t>EC 441</t>
  </si>
  <si>
    <t>Total UE 44</t>
  </si>
  <si>
    <t>Pédagogie de projet et éducation artistique et culturelle</t>
  </si>
  <si>
    <t>UE 45</t>
  </si>
  <si>
    <t>EC 451</t>
  </si>
  <si>
    <t>Total UE 45</t>
  </si>
  <si>
    <t>Par site</t>
  </si>
  <si>
    <t>Journée d'étude sur thèmes transversaux</t>
  </si>
  <si>
    <t>UE 46</t>
  </si>
  <si>
    <t>UE 461</t>
  </si>
  <si>
    <t>Journée d'étude</t>
  </si>
  <si>
    <t>Total UE 46</t>
  </si>
  <si>
    <t>Préparation soutenance et soutenance</t>
  </si>
  <si>
    <t>UE 47</t>
  </si>
  <si>
    <t>UE 471</t>
  </si>
  <si>
    <t>Soutenance</t>
  </si>
  <si>
    <t>Total UE 47</t>
  </si>
  <si>
    <t>Total S4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</si>
</sst>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2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b/>
      <sz val="14"/>
      <color indexed="8"/>
      <name val="Arial"/>
      <family val="2"/>
    </font>
    <font>
      <b/>
      <sz val="14"/>
      <color theme="1"/>
      <name val="Arial"/>
      <family val="2"/>
    </font>
    <font>
      <sz val="10"/>
      <name val="Arial"/>
      <family val="2"/>
    </font>
    <font>
      <sz val="12"/>
      <color theme="1"/>
      <name val="Calibri"/>
      <family val="2"/>
    </font>
    <font>
      <sz val="14"/>
      <color theme="5" tint="0.59999389629810485"/>
      <name val="Arial"/>
      <family val="2"/>
    </font>
    <font>
      <b/>
      <sz val="14"/>
      <color theme="5" tint="0.59999389629810485"/>
      <name val="Arial"/>
      <family val="2"/>
    </font>
    <font>
      <sz val="14"/>
      <color indexed="8"/>
      <name val="Arial"/>
      <family val="2"/>
    </font>
    <font>
      <b/>
      <sz val="12"/>
      <name val="Arial"/>
      <family val="2"/>
    </font>
    <font>
      <sz val="14"/>
      <color theme="1"/>
      <name val="Arial"/>
      <family val="2"/>
    </font>
    <font>
      <b/>
      <sz val="14"/>
      <color theme="0"/>
      <name val="Arial"/>
      <family val="2"/>
    </font>
    <font>
      <sz val="14"/>
      <color theme="0"/>
      <name val="Arial"/>
      <family val="2"/>
    </font>
    <font>
      <sz val="12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0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rgb="FFFBE4D5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32">
    <xf numFmtId="0" fontId="0" fillId="0" borderId="0" xfId="0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textRotation="180" wrapText="1"/>
    </xf>
    <xf numFmtId="0" fontId="2" fillId="4" borderId="8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vertical="center"/>
    </xf>
    <xf numFmtId="0" fontId="2" fillId="5" borderId="4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wrapText="1"/>
    </xf>
    <xf numFmtId="0" fontId="1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7" borderId="9" xfId="0" applyFont="1" applyFill="1" applyBorder="1" applyAlignment="1">
      <alignment horizontal="left" vertical="center" wrapText="1"/>
    </xf>
    <xf numFmtId="0" fontId="2" fillId="7" borderId="4" xfId="0" applyFont="1" applyFill="1" applyBorder="1" applyAlignment="1">
      <alignment vertical="center"/>
    </xf>
    <xf numFmtId="0" fontId="2" fillId="7" borderId="4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vertical="center" wrapText="1"/>
    </xf>
    <xf numFmtId="0" fontId="1" fillId="7" borderId="4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left" vertical="center" wrapText="1"/>
    </xf>
    <xf numFmtId="0" fontId="2" fillId="8" borderId="9" xfId="0" applyFont="1" applyFill="1" applyBorder="1" applyAlignment="1">
      <alignment horizontal="left" vertical="center" wrapText="1"/>
    </xf>
    <xf numFmtId="0" fontId="2" fillId="8" borderId="4" xfId="0" applyFont="1" applyFill="1" applyBorder="1" applyAlignment="1">
      <alignment horizontal="center" vertical="center"/>
    </xf>
    <xf numFmtId="0" fontId="2" fillId="8" borderId="4" xfId="0" applyFont="1" applyFill="1" applyBorder="1" applyAlignment="1">
      <alignment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horizontal="center" vertical="center" wrapText="1"/>
    </xf>
    <xf numFmtId="0" fontId="2" fillId="8" borderId="8" xfId="0" applyFont="1" applyFill="1" applyBorder="1" applyAlignment="1">
      <alignment horizontal="left" vertical="center" wrapText="1"/>
    </xf>
    <xf numFmtId="0" fontId="2" fillId="8" borderId="4" xfId="0" applyFont="1" applyFill="1" applyBorder="1" applyAlignment="1">
      <alignment vertical="center"/>
    </xf>
    <xf numFmtId="0" fontId="2" fillId="9" borderId="8" xfId="0" applyFont="1" applyFill="1" applyBorder="1" applyAlignment="1">
      <alignment horizontal="left" vertical="center" wrapText="1"/>
    </xf>
    <xf numFmtId="0" fontId="2" fillId="9" borderId="4" xfId="0" applyFont="1" applyFill="1" applyBorder="1" applyAlignment="1">
      <alignment vertical="center"/>
    </xf>
    <xf numFmtId="0" fontId="2" fillId="9" borderId="4" xfId="0" applyFont="1" applyFill="1" applyBorder="1" applyAlignment="1">
      <alignment horizontal="center" vertical="center"/>
    </xf>
    <xf numFmtId="0" fontId="2" fillId="9" borderId="4" xfId="0" applyFont="1" applyFill="1" applyBorder="1" applyAlignment="1">
      <alignment vertical="center" wrapText="1"/>
    </xf>
    <xf numFmtId="0" fontId="2" fillId="9" borderId="4" xfId="0" applyFont="1" applyFill="1" applyBorder="1" applyAlignment="1">
      <alignment horizontal="center" vertical="center" wrapText="1"/>
    </xf>
    <xf numFmtId="0" fontId="1" fillId="9" borderId="4" xfId="0" applyFont="1" applyFill="1" applyBorder="1" applyAlignment="1">
      <alignment horizontal="center" vertical="center" wrapText="1"/>
    </xf>
    <xf numFmtId="0" fontId="2" fillId="10" borderId="8" xfId="0" applyFont="1" applyFill="1" applyBorder="1" applyAlignment="1">
      <alignment horizontal="left" vertical="center" wrapText="1"/>
    </xf>
    <xf numFmtId="0" fontId="2" fillId="10" borderId="4" xfId="0" applyFont="1" applyFill="1" applyBorder="1" applyAlignment="1">
      <alignment vertical="center"/>
    </xf>
    <xf numFmtId="0" fontId="2" fillId="10" borderId="4" xfId="0" applyFont="1" applyFill="1" applyBorder="1" applyAlignment="1">
      <alignment horizontal="center" vertical="center"/>
    </xf>
    <xf numFmtId="0" fontId="2" fillId="10" borderId="4" xfId="0" applyFont="1" applyFill="1" applyBorder="1" applyAlignment="1">
      <alignment vertical="center" wrapText="1"/>
    </xf>
    <xf numFmtId="0" fontId="2" fillId="10" borderId="4" xfId="0" applyFont="1" applyFill="1" applyBorder="1" applyAlignment="1">
      <alignment horizontal="center" vertical="center" wrapText="1"/>
    </xf>
    <xf numFmtId="0" fontId="1" fillId="1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textRotation="180" wrapText="1"/>
    </xf>
    <xf numFmtId="0" fontId="2" fillId="11" borderId="7" xfId="0" applyFont="1" applyFill="1" applyBorder="1" applyAlignment="1">
      <alignment horizontal="left" vertical="center" wrapText="1"/>
    </xf>
    <xf numFmtId="0" fontId="2" fillId="11" borderId="8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vertical="center"/>
    </xf>
    <xf numFmtId="0" fontId="2" fillId="11" borderId="4" xfId="0" applyFont="1" applyFill="1" applyBorder="1" applyAlignment="1">
      <alignment horizontal="center" vertical="center"/>
    </xf>
    <xf numFmtId="0" fontId="2" fillId="11" borderId="4" xfId="0" applyFont="1" applyFill="1" applyBorder="1" applyAlignment="1">
      <alignment vertical="center" wrapText="1"/>
    </xf>
    <xf numFmtId="0" fontId="2" fillId="11" borderId="4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right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right" vertical="center" wrapText="1"/>
    </xf>
    <xf numFmtId="0" fontId="1" fillId="0" borderId="13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textRotation="180"/>
    </xf>
    <xf numFmtId="0" fontId="2" fillId="4" borderId="1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7" borderId="12" xfId="0" applyFont="1" applyFill="1" applyBorder="1" applyAlignment="1">
      <alignment horizontal="center" vertical="center"/>
    </xf>
    <xf numFmtId="0" fontId="2" fillId="7" borderId="0" xfId="0" applyFont="1" applyFill="1" applyAlignment="1">
      <alignment horizontal="center" vertical="center"/>
    </xf>
    <xf numFmtId="0" fontId="2" fillId="13" borderId="4" xfId="0" applyFont="1" applyFill="1" applyBorder="1" applyAlignment="1">
      <alignment vertical="center"/>
    </xf>
    <xf numFmtId="0" fontId="2" fillId="13" borderId="4" xfId="0" applyFont="1" applyFill="1" applyBorder="1" applyAlignment="1">
      <alignment horizontal="center" vertical="center"/>
    </xf>
    <xf numFmtId="0" fontId="2" fillId="13" borderId="4" xfId="0" applyFont="1" applyFill="1" applyBorder="1" applyAlignment="1">
      <alignment vertical="center" wrapText="1"/>
    </xf>
    <xf numFmtId="0" fontId="2" fillId="13" borderId="4" xfId="0" applyFont="1" applyFill="1" applyBorder="1" applyAlignment="1">
      <alignment horizontal="center" vertical="center" wrapText="1"/>
    </xf>
    <xf numFmtId="0" fontId="1" fillId="13" borderId="4" xfId="0" applyFont="1" applyFill="1" applyBorder="1" applyAlignment="1">
      <alignment horizontal="center" vertical="center" wrapText="1"/>
    </xf>
    <xf numFmtId="0" fontId="2" fillId="13" borderId="9" xfId="0" applyFont="1" applyFill="1" applyBorder="1" applyAlignment="1">
      <alignment horizontal="left" vertical="center" wrapText="1"/>
    </xf>
    <xf numFmtId="0" fontId="2" fillId="13" borderId="8" xfId="0" applyFont="1" applyFill="1" applyBorder="1" applyAlignment="1">
      <alignment horizontal="left" vertical="center" wrapText="1"/>
    </xf>
    <xf numFmtId="0" fontId="2" fillId="13" borderId="8" xfId="0" applyFont="1" applyFill="1" applyBorder="1" applyAlignment="1">
      <alignment vertical="center"/>
    </xf>
    <xf numFmtId="0" fontId="7" fillId="13" borderId="8" xfId="0" applyFont="1" applyFill="1" applyBorder="1" applyAlignment="1">
      <alignment horizontal="left" vertical="center" wrapText="1"/>
    </xf>
    <xf numFmtId="0" fontId="7" fillId="13" borderId="4" xfId="0" applyFont="1" applyFill="1" applyBorder="1" applyAlignment="1">
      <alignment horizontal="center" vertical="center"/>
    </xf>
    <xf numFmtId="0" fontId="7" fillId="13" borderId="4" xfId="0" applyFont="1" applyFill="1" applyBorder="1" applyAlignment="1">
      <alignment vertical="center" wrapText="1"/>
    </xf>
    <xf numFmtId="0" fontId="7" fillId="13" borderId="4" xfId="0" applyFont="1" applyFill="1" applyBorder="1" applyAlignment="1">
      <alignment horizontal="center" vertical="center" wrapText="1"/>
    </xf>
    <xf numFmtId="0" fontId="2" fillId="9" borderId="0" xfId="0" applyFont="1" applyFill="1" applyAlignment="1">
      <alignment horizontal="center" vertical="center" wrapText="1"/>
    </xf>
    <xf numFmtId="0" fontId="1" fillId="9" borderId="0" xfId="0" applyFont="1" applyFill="1" applyAlignment="1">
      <alignment horizontal="center" vertical="center" wrapText="1"/>
    </xf>
    <xf numFmtId="0" fontId="2" fillId="10" borderId="8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7" xfId="0" applyFont="1" applyFill="1" applyBorder="1" applyAlignment="1">
      <alignment horizontal="center" vertical="center"/>
    </xf>
    <xf numFmtId="0" fontId="2" fillId="10" borderId="15" xfId="0" applyFont="1" applyFill="1" applyBorder="1" applyAlignment="1">
      <alignment horizontal="center" vertical="center"/>
    </xf>
    <xf numFmtId="0" fontId="2" fillId="11" borderId="8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/>
    </xf>
    <xf numFmtId="0" fontId="1" fillId="0" borderId="13" xfId="0" applyFont="1" applyBorder="1" applyAlignment="1">
      <alignment vertical="center" textRotation="180"/>
    </xf>
    <xf numFmtId="0" fontId="3" fillId="3" borderId="4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2" fillId="14" borderId="4" xfId="0" applyFont="1" applyFill="1" applyBorder="1" applyAlignment="1">
      <alignment horizontal="center" vertical="center"/>
    </xf>
    <xf numFmtId="0" fontId="2" fillId="14" borderId="11" xfId="0" applyFont="1" applyFill="1" applyBorder="1" applyAlignment="1">
      <alignment horizontal="center" vertical="center"/>
    </xf>
    <xf numFmtId="0" fontId="2" fillId="14" borderId="0" xfId="0" applyFont="1" applyFill="1" applyAlignment="1">
      <alignment vertical="center"/>
    </xf>
    <xf numFmtId="0" fontId="2" fillId="0" borderId="17" xfId="0" applyFont="1" applyBorder="1" applyAlignment="1">
      <alignment horizontal="center" vertical="center" wrapText="1"/>
    </xf>
    <xf numFmtId="0" fontId="1" fillId="14" borderId="14" xfId="0" applyFont="1" applyFill="1" applyBorder="1" applyAlignment="1">
      <alignment vertical="center" textRotation="180"/>
    </xf>
    <xf numFmtId="0" fontId="3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2" fillId="16" borderId="9" xfId="0" applyFont="1" applyFill="1" applyBorder="1" applyAlignment="1">
      <alignment horizontal="left" vertical="center" wrapText="1"/>
    </xf>
    <xf numFmtId="0" fontId="2" fillId="16" borderId="4" xfId="0" applyFont="1" applyFill="1" applyBorder="1" applyAlignment="1">
      <alignment horizontal="center" vertical="center"/>
    </xf>
    <xf numFmtId="0" fontId="2" fillId="16" borderId="4" xfId="0" applyFont="1" applyFill="1" applyBorder="1" applyAlignment="1">
      <alignment horizontal="left" vertical="center" wrapText="1"/>
    </xf>
    <xf numFmtId="0" fontId="9" fillId="16" borderId="4" xfId="1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textRotation="180"/>
    </xf>
    <xf numFmtId="0" fontId="2" fillId="7" borderId="8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left" vertical="center" wrapText="1"/>
    </xf>
    <xf numFmtId="0" fontId="2" fillId="7" borderId="7" xfId="0" applyFont="1" applyFill="1" applyBorder="1" applyAlignment="1">
      <alignment horizontal="left" vertical="center" wrapText="1"/>
    </xf>
    <xf numFmtId="0" fontId="2" fillId="13" borderId="4" xfId="0" applyFont="1" applyFill="1" applyBorder="1" applyAlignment="1">
      <alignment horizontal="left" vertical="center" wrapText="1"/>
    </xf>
    <xf numFmtId="0" fontId="2" fillId="13" borderId="7" xfId="0" applyFont="1" applyFill="1" applyBorder="1" applyAlignment="1">
      <alignment horizontal="left" vertical="center" wrapText="1"/>
    </xf>
    <xf numFmtId="0" fontId="2" fillId="13" borderId="7" xfId="0" applyFont="1" applyFill="1" applyBorder="1" applyAlignment="1">
      <alignment vertical="center"/>
    </xf>
    <xf numFmtId="0" fontId="2" fillId="9" borderId="18" xfId="0" applyFont="1" applyFill="1" applyBorder="1" applyAlignment="1">
      <alignment horizontal="center" vertical="center"/>
    </xf>
    <xf numFmtId="0" fontId="2" fillId="9" borderId="16" xfId="0" applyFont="1" applyFill="1" applyBorder="1" applyAlignment="1">
      <alignment horizontal="center" vertical="center"/>
    </xf>
    <xf numFmtId="0" fontId="2" fillId="9" borderId="4" xfId="0" applyFont="1" applyFill="1" applyBorder="1" applyAlignment="1">
      <alignment horizontal="left" vertical="center" wrapText="1"/>
    </xf>
    <xf numFmtId="0" fontId="2" fillId="17" borderId="5" xfId="0" applyFont="1" applyFill="1" applyBorder="1" applyAlignment="1">
      <alignment horizontal="center" vertical="center" wrapText="1"/>
    </xf>
    <xf numFmtId="0" fontId="2" fillId="17" borderId="5" xfId="0" applyFont="1" applyFill="1" applyBorder="1" applyAlignment="1">
      <alignment horizontal="center" vertical="center"/>
    </xf>
    <xf numFmtId="0" fontId="2" fillId="17" borderId="4" xfId="0" applyFont="1" applyFill="1" applyBorder="1" applyAlignment="1">
      <alignment horizontal="center" vertical="center"/>
    </xf>
    <xf numFmtId="0" fontId="2" fillId="17" borderId="18" xfId="0" applyFont="1" applyFill="1" applyBorder="1" applyAlignment="1">
      <alignment horizontal="left" vertical="center" wrapText="1"/>
    </xf>
    <xf numFmtId="0" fontId="2" fillId="17" borderId="16" xfId="0" applyFont="1" applyFill="1" applyBorder="1" applyAlignment="1">
      <alignment horizontal="left" vertical="center" wrapText="1"/>
    </xf>
    <xf numFmtId="0" fontId="2" fillId="17" borderId="4" xfId="0" applyFont="1" applyFill="1" applyBorder="1" applyAlignment="1">
      <alignment vertical="center"/>
    </xf>
    <xf numFmtId="0" fontId="9" fillId="17" borderId="18" xfId="0" applyFont="1" applyFill="1" applyBorder="1" applyAlignment="1">
      <alignment vertical="center" wrapText="1"/>
    </xf>
    <xf numFmtId="0" fontId="9" fillId="17" borderId="16" xfId="0" applyFont="1" applyFill="1" applyBorder="1" applyAlignment="1">
      <alignment vertical="center" wrapText="1"/>
    </xf>
    <xf numFmtId="0" fontId="1" fillId="17" borderId="4" xfId="0" applyFont="1" applyFill="1" applyBorder="1" applyAlignment="1">
      <alignment horizontal="center" vertical="center"/>
    </xf>
    <xf numFmtId="0" fontId="9" fillId="17" borderId="4" xfId="0" applyFont="1" applyFill="1" applyBorder="1" applyAlignment="1">
      <alignment horizontal="center" vertical="center" wrapText="1"/>
    </xf>
    <xf numFmtId="0" fontId="3" fillId="17" borderId="4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left" vertical="center" wrapText="1"/>
    </xf>
    <xf numFmtId="0" fontId="2" fillId="11" borderId="9" xfId="0" applyFont="1" applyFill="1" applyBorder="1" applyAlignment="1">
      <alignment horizontal="center" vertical="center"/>
    </xf>
    <xf numFmtId="0" fontId="9" fillId="11" borderId="4" xfId="0" applyFont="1" applyFill="1" applyBorder="1" applyAlignment="1">
      <alignment vertical="center" wrapText="1"/>
    </xf>
    <xf numFmtId="0" fontId="3" fillId="11" borderId="4" xfId="0" applyFont="1" applyFill="1" applyBorder="1" applyAlignment="1">
      <alignment horizontal="center" vertical="center" wrapText="1"/>
    </xf>
    <xf numFmtId="0" fontId="2" fillId="11" borderId="8" xfId="0" applyFont="1" applyFill="1" applyBorder="1" applyAlignment="1">
      <alignment horizontal="center" vertical="center"/>
    </xf>
    <xf numFmtId="0" fontId="1" fillId="15" borderId="0" xfId="0" applyFont="1" applyFill="1" applyAlignment="1">
      <alignment horizontal="center" vertical="center" textRotation="180" wrapText="1"/>
    </xf>
    <xf numFmtId="0" fontId="1" fillId="18" borderId="0" xfId="0" applyFont="1" applyFill="1" applyAlignment="1">
      <alignment horizontal="center" vertical="center" textRotation="180"/>
    </xf>
    <xf numFmtId="0" fontId="1" fillId="18" borderId="11" xfId="0" applyFont="1" applyFill="1" applyBorder="1" applyAlignment="1">
      <alignment horizontal="center" vertical="center"/>
    </xf>
    <xf numFmtId="0" fontId="2" fillId="18" borderId="4" xfId="0" applyFont="1" applyFill="1" applyBorder="1" applyAlignment="1">
      <alignment horizontal="right" vertical="center" wrapText="1"/>
    </xf>
    <xf numFmtId="0" fontId="3" fillId="18" borderId="4" xfId="0" applyFont="1" applyFill="1" applyBorder="1" applyAlignment="1">
      <alignment horizontal="center" vertical="center"/>
    </xf>
    <xf numFmtId="0" fontId="1" fillId="0" borderId="0" xfId="0" applyFont="1" applyAlignment="1">
      <alignment vertical="center" textRotation="180"/>
    </xf>
    <xf numFmtId="0" fontId="1" fillId="14" borderId="13" xfId="0" applyFont="1" applyFill="1" applyBorder="1" applyAlignment="1" applyProtection="1">
      <alignment horizontal="center" vertical="center" textRotation="180"/>
      <protection locked="0"/>
    </xf>
    <xf numFmtId="0" fontId="1" fillId="0" borderId="0" xfId="0" applyFont="1" applyAlignment="1" applyProtection="1">
      <alignment horizontal="center" vertical="center" textRotation="180" wrapText="1"/>
      <protection locked="0"/>
    </xf>
    <xf numFmtId="0" fontId="2" fillId="20" borderId="4" xfId="0" applyFont="1" applyFill="1" applyBorder="1" applyAlignment="1">
      <alignment horizontal="center" vertical="center"/>
    </xf>
    <xf numFmtId="0" fontId="9" fillId="20" borderId="4" xfId="0" applyFont="1" applyFill="1" applyBorder="1" applyAlignment="1">
      <alignment vertical="center" wrapText="1"/>
    </xf>
    <xf numFmtId="0" fontId="1" fillId="20" borderId="4" xfId="0" applyFont="1" applyFill="1" applyBorder="1" applyAlignment="1">
      <alignment horizontal="center" vertical="center"/>
    </xf>
    <xf numFmtId="0" fontId="2" fillId="20" borderId="4" xfId="0" applyFont="1" applyFill="1" applyBorder="1" applyAlignment="1">
      <alignment vertical="center"/>
    </xf>
    <xf numFmtId="0" fontId="9" fillId="7" borderId="4" xfId="0" applyFont="1" applyFill="1" applyBorder="1" applyAlignment="1">
      <alignment horizontal="left" vertical="center" wrapText="1"/>
    </xf>
    <xf numFmtId="0" fontId="2" fillId="8" borderId="4" xfId="0" applyFont="1" applyFill="1" applyBorder="1" applyAlignment="1">
      <alignment horizontal="left" vertical="center" wrapText="1"/>
    </xf>
    <xf numFmtId="0" fontId="9" fillId="10" borderId="9" xfId="0" applyFont="1" applyFill="1" applyBorder="1" applyAlignment="1">
      <alignment horizontal="center" vertical="center" wrapText="1"/>
    </xf>
    <xf numFmtId="0" fontId="9" fillId="10" borderId="4" xfId="0" applyFont="1" applyFill="1" applyBorder="1" applyAlignment="1">
      <alignment horizontal="left" vertical="center" wrapText="1"/>
    </xf>
    <xf numFmtId="0" fontId="1" fillId="10" borderId="4" xfId="0" applyFont="1" applyFill="1" applyBorder="1" applyAlignment="1">
      <alignment horizontal="center" vertical="center"/>
    </xf>
    <xf numFmtId="0" fontId="9" fillId="10" borderId="5" xfId="0" applyFont="1" applyFill="1" applyBorder="1" applyAlignment="1">
      <alignment horizontal="center" vertical="center" wrapText="1"/>
    </xf>
    <xf numFmtId="0" fontId="1" fillId="0" borderId="7" xfId="0" applyFont="1" applyBorder="1" applyAlignment="1" applyProtection="1">
      <alignment horizontal="center" vertical="center" textRotation="180" wrapText="1"/>
      <protection locked="0"/>
    </xf>
    <xf numFmtId="0" fontId="3" fillId="11" borderId="4" xfId="0" applyFont="1" applyFill="1" applyBorder="1" applyAlignment="1">
      <alignment horizontal="center" vertical="center"/>
    </xf>
    <xf numFmtId="0" fontId="2" fillId="11" borderId="4" xfId="0" applyFont="1" applyFill="1" applyBorder="1" applyAlignment="1">
      <alignment horizontal="right" vertical="center" wrapText="1"/>
    </xf>
    <xf numFmtId="0" fontId="1" fillId="19" borderId="0" xfId="0" applyFont="1" applyFill="1" applyAlignment="1" applyProtection="1">
      <alignment horizontal="center" vertical="center" textRotation="180" wrapText="1"/>
      <protection locked="0"/>
    </xf>
    <xf numFmtId="0" fontId="1" fillId="11" borderId="16" xfId="0" applyFont="1" applyFill="1" applyBorder="1" applyAlignment="1">
      <alignment horizontal="center" vertical="center" wrapText="1"/>
    </xf>
    <xf numFmtId="0" fontId="1" fillId="3" borderId="0" xfId="0" applyFont="1" applyFill="1" applyAlignment="1" applyProtection="1">
      <alignment horizontal="center" vertical="center" textRotation="180" wrapText="1"/>
      <protection locked="0"/>
    </xf>
    <xf numFmtId="0" fontId="2" fillId="20" borderId="5" xfId="0" applyFont="1" applyFill="1" applyBorder="1" applyAlignment="1">
      <alignment vertical="center" wrapText="1"/>
    </xf>
    <xf numFmtId="0" fontId="2" fillId="9" borderId="8" xfId="0" applyFont="1" applyFill="1" applyBorder="1" applyAlignment="1">
      <alignment horizontal="center" vertical="center"/>
    </xf>
    <xf numFmtId="0" fontId="2" fillId="13" borderId="8" xfId="0" applyFont="1" applyFill="1" applyBorder="1" applyAlignment="1">
      <alignment horizontal="center" vertical="center"/>
    </xf>
    <xf numFmtId="0" fontId="1" fillId="15" borderId="0" xfId="0" applyFont="1" applyFill="1" applyAlignment="1">
      <alignment horizontal="center" vertical="center" textRotation="180"/>
    </xf>
    <xf numFmtId="0" fontId="10" fillId="0" borderId="0" xfId="0" applyFont="1" applyAlignment="1">
      <alignment vertical="center" textRotation="180"/>
    </xf>
    <xf numFmtId="0" fontId="1" fillId="12" borderId="0" xfId="0" applyFont="1" applyFill="1" applyAlignment="1">
      <alignment horizontal="center" vertical="center" textRotation="180"/>
    </xf>
    <xf numFmtId="0" fontId="2" fillId="7" borderId="7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left" vertical="center" wrapText="1"/>
    </xf>
    <xf numFmtId="0" fontId="1" fillId="4" borderId="5" xfId="0" applyFont="1" applyFill="1" applyBorder="1" applyAlignment="1">
      <alignment vertical="center" wrapText="1"/>
    </xf>
    <xf numFmtId="0" fontId="1" fillId="4" borderId="5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 wrapText="1"/>
    </xf>
    <xf numFmtId="0" fontId="1" fillId="4" borderId="9" xfId="0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horizontal="left" vertical="center" wrapText="1"/>
    </xf>
    <xf numFmtId="0" fontId="1" fillId="5" borderId="8" xfId="0" applyFont="1" applyFill="1" applyBorder="1" applyAlignment="1">
      <alignment horizontal="left" vertical="center" wrapText="1"/>
    </xf>
    <xf numFmtId="0" fontId="1" fillId="7" borderId="8" xfId="0" applyFont="1" applyFill="1" applyBorder="1" applyAlignment="1">
      <alignment horizontal="left" vertical="center" wrapText="1"/>
    </xf>
    <xf numFmtId="0" fontId="1" fillId="8" borderId="8" xfId="0" applyFont="1" applyFill="1" applyBorder="1" applyAlignment="1">
      <alignment horizontal="left" vertical="center" wrapText="1"/>
    </xf>
    <xf numFmtId="0" fontId="1" fillId="8" borderId="4" xfId="0" applyFont="1" applyFill="1" applyBorder="1" applyAlignment="1">
      <alignment horizontal="center" vertical="center"/>
    </xf>
    <xf numFmtId="0" fontId="1" fillId="9" borderId="4" xfId="0" applyFont="1" applyFill="1" applyBorder="1" applyAlignment="1">
      <alignment vertical="center"/>
    </xf>
    <xf numFmtId="0" fontId="1" fillId="9" borderId="4" xfId="0" applyFont="1" applyFill="1" applyBorder="1" applyAlignment="1">
      <alignment vertical="center" wrapText="1"/>
    </xf>
    <xf numFmtId="0" fontId="2" fillId="10" borderId="7" xfId="0" applyFont="1" applyFill="1" applyBorder="1" applyAlignment="1">
      <alignment horizontal="left" vertical="center" wrapText="1"/>
    </xf>
    <xf numFmtId="0" fontId="1" fillId="10" borderId="4" xfId="0" applyFont="1" applyFill="1" applyBorder="1" applyAlignment="1">
      <alignment vertical="center"/>
    </xf>
    <xf numFmtId="0" fontId="1" fillId="10" borderId="4" xfId="0" applyFont="1" applyFill="1" applyBorder="1" applyAlignment="1">
      <alignment vertical="center" wrapText="1"/>
    </xf>
    <xf numFmtId="0" fontId="2" fillId="11" borderId="11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vertical="center"/>
    </xf>
    <xf numFmtId="0" fontId="1" fillId="11" borderId="4" xfId="0" applyFont="1" applyFill="1" applyBorder="1" applyAlignment="1">
      <alignment vertical="center" wrapText="1"/>
    </xf>
    <xf numFmtId="0" fontId="1" fillId="11" borderId="4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0" xfId="0" applyFont="1" applyFill="1" applyAlignment="1">
      <alignment vertical="center"/>
    </xf>
    <xf numFmtId="0" fontId="2" fillId="5" borderId="7" xfId="0" applyFont="1" applyFill="1" applyBorder="1" applyAlignment="1">
      <alignment horizontal="center" vertical="center"/>
    </xf>
    <xf numFmtId="0" fontId="1" fillId="13" borderId="8" xfId="0" applyFont="1" applyFill="1" applyBorder="1" applyAlignment="1">
      <alignment horizontal="left" vertical="center" wrapText="1"/>
    </xf>
    <xf numFmtId="0" fontId="11" fillId="13" borderId="8" xfId="0" applyFont="1" applyFill="1" applyBorder="1" applyAlignment="1">
      <alignment horizontal="left" vertical="center" wrapText="1"/>
    </xf>
    <xf numFmtId="0" fontId="11" fillId="13" borderId="4" xfId="0" applyFont="1" applyFill="1" applyBorder="1" applyAlignment="1">
      <alignment vertical="center"/>
    </xf>
    <xf numFmtId="0" fontId="11" fillId="13" borderId="4" xfId="0" applyFont="1" applyFill="1" applyBorder="1" applyAlignment="1">
      <alignment horizontal="center" vertical="center"/>
    </xf>
    <xf numFmtId="0" fontId="2" fillId="9" borderId="7" xfId="0" applyFont="1" applyFill="1" applyBorder="1" applyAlignment="1">
      <alignment horizontal="center" vertical="center"/>
    </xf>
    <xf numFmtId="0" fontId="1" fillId="9" borderId="14" xfId="0" applyFont="1" applyFill="1" applyBorder="1" applyAlignment="1">
      <alignment horizontal="left" vertical="center" wrapText="1"/>
    </xf>
    <xf numFmtId="0" fontId="1" fillId="9" borderId="8" xfId="0" applyFont="1" applyFill="1" applyBorder="1" applyAlignment="1">
      <alignment horizontal="center" vertical="center"/>
    </xf>
    <xf numFmtId="0" fontId="1" fillId="9" borderId="4" xfId="0" applyFont="1" applyFill="1" applyBorder="1" applyAlignment="1">
      <alignment horizontal="center" vertical="center"/>
    </xf>
    <xf numFmtId="0" fontId="1" fillId="9" borderId="8" xfId="0" applyFont="1" applyFill="1" applyBorder="1" applyAlignment="1">
      <alignment horizontal="left" vertical="center" wrapText="1"/>
    </xf>
    <xf numFmtId="0" fontId="1" fillId="10" borderId="14" xfId="0" applyFont="1" applyFill="1" applyBorder="1" applyAlignment="1">
      <alignment horizontal="center" vertical="center" wrapText="1"/>
    </xf>
    <xf numFmtId="0" fontId="1" fillId="11" borderId="14" xfId="0" applyFont="1" applyFill="1" applyBorder="1" applyAlignment="1">
      <alignment horizontal="center" vertical="center" wrapText="1"/>
    </xf>
    <xf numFmtId="0" fontId="2" fillId="13" borderId="18" xfId="0" applyFont="1" applyFill="1" applyBorder="1" applyAlignment="1">
      <alignment horizontal="center" vertical="center"/>
    </xf>
    <xf numFmtId="0" fontId="2" fillId="13" borderId="16" xfId="0" applyFont="1" applyFill="1" applyBorder="1" applyAlignment="1">
      <alignment horizontal="center" vertical="center"/>
    </xf>
    <xf numFmtId="0" fontId="1" fillId="16" borderId="9" xfId="0" applyFont="1" applyFill="1" applyBorder="1" applyAlignment="1">
      <alignment horizontal="left" vertical="center" wrapText="1"/>
    </xf>
    <xf numFmtId="0" fontId="1" fillId="16" borderId="4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 wrapText="1"/>
    </xf>
    <xf numFmtId="0" fontId="1" fillId="9" borderId="16" xfId="0" applyFont="1" applyFill="1" applyBorder="1" applyAlignment="1">
      <alignment horizontal="center" vertical="center"/>
    </xf>
    <xf numFmtId="0" fontId="2" fillId="17" borderId="8" xfId="0" applyFont="1" applyFill="1" applyBorder="1" applyAlignment="1">
      <alignment horizontal="center" vertical="center" wrapText="1"/>
    </xf>
    <xf numFmtId="0" fontId="1" fillId="17" borderId="8" xfId="0" applyFont="1" applyFill="1" applyBorder="1" applyAlignment="1">
      <alignment horizontal="center" vertical="center"/>
    </xf>
    <xf numFmtId="0" fontId="2" fillId="17" borderId="8" xfId="0" applyFont="1" applyFill="1" applyBorder="1" applyAlignment="1">
      <alignment horizontal="left" vertical="center" wrapText="1"/>
    </xf>
    <xf numFmtId="0" fontId="2" fillId="17" borderId="9" xfId="0" applyFont="1" applyFill="1" applyBorder="1" applyAlignment="1">
      <alignment horizontal="center" vertical="center"/>
    </xf>
    <xf numFmtId="0" fontId="2" fillId="11" borderId="0" xfId="0" applyFont="1" applyFill="1" applyAlignment="1">
      <alignment horizontal="left" vertical="center" wrapText="1"/>
    </xf>
    <xf numFmtId="0" fontId="2" fillId="11" borderId="0" xfId="0" applyFont="1" applyFill="1" applyAlignment="1">
      <alignment horizontal="center" vertical="center"/>
    </xf>
    <xf numFmtId="0" fontId="9" fillId="7" borderId="9" xfId="0" applyFont="1" applyFill="1" applyBorder="1" applyAlignment="1">
      <alignment horizontal="left" vertical="center" wrapText="1"/>
    </xf>
    <xf numFmtId="0" fontId="9" fillId="8" borderId="8" xfId="0" applyFont="1" applyFill="1" applyBorder="1" applyAlignment="1">
      <alignment horizontal="left" vertical="center" wrapText="1"/>
    </xf>
    <xf numFmtId="0" fontId="9" fillId="9" borderId="8" xfId="0" applyFont="1" applyFill="1" applyBorder="1" applyAlignment="1">
      <alignment horizontal="left" vertical="center" wrapText="1"/>
    </xf>
    <xf numFmtId="0" fontId="9" fillId="10" borderId="8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/>
    </xf>
    <xf numFmtId="0" fontId="2" fillId="5" borderId="18" xfId="0" applyFont="1" applyFill="1" applyBorder="1" applyAlignment="1">
      <alignment horizontal="center" vertical="center"/>
    </xf>
    <xf numFmtId="0" fontId="2" fillId="7" borderId="18" xfId="0" applyFont="1" applyFill="1" applyBorder="1" applyAlignment="1">
      <alignment horizontal="center" vertical="center"/>
    </xf>
    <xf numFmtId="0" fontId="2" fillId="8" borderId="18" xfId="0" applyFont="1" applyFill="1" applyBorder="1" applyAlignment="1">
      <alignment horizontal="center" vertical="center" wrapText="1"/>
    </xf>
    <xf numFmtId="0" fontId="2" fillId="9" borderId="18" xfId="0" applyFont="1" applyFill="1" applyBorder="1" applyAlignment="1">
      <alignment horizontal="center" vertical="center" wrapText="1"/>
    </xf>
    <xf numFmtId="0" fontId="2" fillId="10" borderId="18" xfId="0" applyFont="1" applyFill="1" applyBorder="1" applyAlignment="1">
      <alignment horizontal="center" vertical="center" wrapText="1"/>
    </xf>
    <xf numFmtId="0" fontId="2" fillId="11" borderId="18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 wrapText="1"/>
    </xf>
    <xf numFmtId="0" fontId="2" fillId="13" borderId="18" xfId="0" applyFont="1" applyFill="1" applyBorder="1" applyAlignment="1">
      <alignment horizontal="center" vertical="center" wrapText="1"/>
    </xf>
    <xf numFmtId="0" fontId="8" fillId="13" borderId="18" xfId="0" applyFont="1" applyFill="1" applyBorder="1" applyAlignment="1">
      <alignment horizontal="center" vertical="center" wrapText="1"/>
    </xf>
    <xf numFmtId="0" fontId="1" fillId="10" borderId="18" xfId="0" applyFont="1" applyFill="1" applyBorder="1" applyAlignment="1">
      <alignment horizontal="center" vertical="center" wrapText="1"/>
    </xf>
    <xf numFmtId="0" fontId="1" fillId="11" borderId="18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2" fillId="11" borderId="4" xfId="0" applyFont="1" applyFill="1" applyBorder="1" applyAlignment="1">
      <alignment horizontal="left" vertical="center"/>
    </xf>
    <xf numFmtId="0" fontId="1" fillId="8" borderId="4" xfId="0" applyFont="1" applyFill="1" applyBorder="1" applyAlignment="1">
      <alignment vertical="center"/>
    </xf>
    <xf numFmtId="0" fontId="1" fillId="7" borderId="4" xfId="0" applyFont="1" applyFill="1" applyBorder="1" applyAlignment="1">
      <alignment vertical="center"/>
    </xf>
    <xf numFmtId="0" fontId="1" fillId="5" borderId="4" xfId="0" applyFont="1" applyFill="1" applyBorder="1" applyAlignment="1">
      <alignment vertical="center"/>
    </xf>
    <xf numFmtId="0" fontId="1" fillId="4" borderId="4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vertical="center"/>
    </xf>
    <xf numFmtId="0" fontId="1" fillId="4" borderId="8" xfId="0" applyFont="1" applyFill="1" applyBorder="1" applyAlignment="1">
      <alignment horizontal="left" vertical="center"/>
    </xf>
    <xf numFmtId="0" fontId="1" fillId="5" borderId="0" xfId="0" applyFont="1" applyFill="1" applyAlignment="1">
      <alignment horizontal="left" vertical="center"/>
    </xf>
    <xf numFmtId="0" fontId="1" fillId="7" borderId="0" xfId="0" applyFont="1" applyFill="1" applyAlignment="1">
      <alignment horizontal="left" vertical="center"/>
    </xf>
    <xf numFmtId="0" fontId="1" fillId="13" borderId="8" xfId="0" applyFont="1" applyFill="1" applyBorder="1" applyAlignment="1">
      <alignment horizontal="left" vertical="center"/>
    </xf>
    <xf numFmtId="0" fontId="1" fillId="9" borderId="14" xfId="0" applyFont="1" applyFill="1" applyBorder="1" applyAlignment="1">
      <alignment vertical="center"/>
    </xf>
    <xf numFmtId="0" fontId="2" fillId="10" borderId="14" xfId="0" applyFont="1" applyFill="1" applyBorder="1" applyAlignment="1">
      <alignment horizontal="center" vertical="center"/>
    </xf>
    <xf numFmtId="0" fontId="1" fillId="10" borderId="14" xfId="0" applyFont="1" applyFill="1" applyBorder="1" applyAlignment="1">
      <alignment horizontal="left" vertical="center"/>
    </xf>
    <xf numFmtId="0" fontId="2" fillId="11" borderId="14" xfId="0" applyFont="1" applyFill="1" applyBorder="1" applyAlignment="1">
      <alignment horizontal="center" vertical="center"/>
    </xf>
    <xf numFmtId="0" fontId="1" fillId="11" borderId="14" xfId="0" applyFont="1" applyFill="1" applyBorder="1" applyAlignment="1">
      <alignment horizontal="left" vertical="center"/>
    </xf>
    <xf numFmtId="0" fontId="1" fillId="16" borderId="4" xfId="0" applyFont="1" applyFill="1" applyBorder="1" applyAlignment="1">
      <alignment horizontal="left" vertical="center"/>
    </xf>
    <xf numFmtId="0" fontId="1" fillId="5" borderId="4" xfId="0" applyFont="1" applyFill="1" applyBorder="1" applyAlignment="1">
      <alignment horizontal="left" vertical="center"/>
    </xf>
    <xf numFmtId="0" fontId="1" fillId="7" borderId="9" xfId="0" applyFont="1" applyFill="1" applyBorder="1" applyAlignment="1">
      <alignment horizontal="left" vertical="center"/>
    </xf>
    <xf numFmtId="0" fontId="1" fillId="9" borderId="5" xfId="0" applyFont="1" applyFill="1" applyBorder="1" applyAlignment="1">
      <alignment horizontal="left" vertical="center"/>
    </xf>
    <xf numFmtId="0" fontId="1" fillId="17" borderId="8" xfId="0" applyFont="1" applyFill="1" applyBorder="1" applyAlignment="1">
      <alignment horizontal="left" vertical="center"/>
    </xf>
    <xf numFmtId="0" fontId="3" fillId="7" borderId="9" xfId="0" applyFont="1" applyFill="1" applyBorder="1" applyAlignment="1">
      <alignment horizontal="left" vertical="center"/>
    </xf>
    <xf numFmtId="0" fontId="1" fillId="20" borderId="5" xfId="0" applyFont="1" applyFill="1" applyBorder="1" applyAlignment="1">
      <alignment horizontal="left" vertical="center"/>
    </xf>
    <xf numFmtId="0" fontId="3" fillId="8" borderId="8" xfId="0" applyFont="1" applyFill="1" applyBorder="1" applyAlignment="1">
      <alignment vertical="center"/>
    </xf>
    <xf numFmtId="0" fontId="3" fillId="9" borderId="8" xfId="0" applyFont="1" applyFill="1" applyBorder="1" applyAlignment="1">
      <alignment vertical="center"/>
    </xf>
    <xf numFmtId="0" fontId="3" fillId="10" borderId="8" xfId="0" applyFont="1" applyFill="1" applyBorder="1" applyAlignment="1">
      <alignment horizontal="left" vertical="center"/>
    </xf>
    <xf numFmtId="0" fontId="3" fillId="10" borderId="5" xfId="0" applyFont="1" applyFill="1" applyBorder="1" applyAlignment="1">
      <alignment horizontal="left" vertical="center"/>
    </xf>
    <xf numFmtId="0" fontId="1" fillId="11" borderId="0" xfId="0" applyFont="1" applyFill="1" applyAlignment="1">
      <alignment horizontal="left" vertical="center"/>
    </xf>
    <xf numFmtId="0" fontId="12" fillId="0" borderId="0" xfId="0" applyFont="1" applyAlignment="1" applyProtection="1">
      <alignment horizontal="center" vertical="center" textRotation="180" wrapText="1"/>
      <protection locked="0"/>
    </xf>
    <xf numFmtId="0" fontId="12" fillId="0" borderId="0" xfId="0" applyFont="1" applyAlignment="1" applyProtection="1">
      <alignment vertical="center" textRotation="180"/>
      <protection locked="0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4" fillId="0" borderId="0" xfId="0" applyFont="1"/>
    <xf numFmtId="0" fontId="15" fillId="0" borderId="0" xfId="0" applyFont="1"/>
    <xf numFmtId="0" fontId="1" fillId="3" borderId="9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 wrapText="1"/>
    </xf>
    <xf numFmtId="0" fontId="16" fillId="0" borderId="0" xfId="0" applyFont="1" applyAlignment="1">
      <alignment horizontal="right"/>
    </xf>
    <xf numFmtId="0" fontId="1" fillId="0" borderId="0" xfId="0" applyFont="1" applyAlignment="1" applyProtection="1">
      <alignment horizontal="center" vertical="center" textRotation="180" wrapText="1"/>
      <protection locked="0"/>
    </xf>
    <xf numFmtId="0" fontId="2" fillId="11" borderId="9" xfId="0" applyFont="1" applyFill="1" applyBorder="1" applyAlignment="1">
      <alignment horizontal="left" vertical="center" wrapText="1"/>
    </xf>
    <xf numFmtId="0" fontId="2" fillId="11" borderId="8" xfId="0" applyFont="1" applyFill="1" applyBorder="1" applyAlignment="1">
      <alignment horizontal="left" vertical="center" wrapText="1"/>
    </xf>
    <xf numFmtId="0" fontId="1" fillId="19" borderId="0" xfId="0" applyFont="1" applyFill="1" applyAlignment="1" applyProtection="1">
      <alignment horizontal="center" vertical="center" textRotation="180" wrapText="1"/>
      <protection locked="0"/>
    </xf>
    <xf numFmtId="0" fontId="2" fillId="20" borderId="9" xfId="0" applyFont="1" applyFill="1" applyBorder="1" applyAlignment="1">
      <alignment vertical="center" wrapText="1"/>
    </xf>
    <xf numFmtId="0" fontId="2" fillId="20" borderId="5" xfId="0" applyFont="1" applyFill="1" applyBorder="1" applyAlignment="1">
      <alignment vertical="center" wrapText="1"/>
    </xf>
    <xf numFmtId="0" fontId="2" fillId="20" borderId="9" xfId="0" applyFont="1" applyFill="1" applyBorder="1" applyAlignment="1">
      <alignment horizontal="center" vertical="center" wrapText="1"/>
    </xf>
    <xf numFmtId="0" fontId="2" fillId="20" borderId="5" xfId="0" applyFont="1" applyFill="1" applyBorder="1" applyAlignment="1">
      <alignment horizontal="center" vertical="center" wrapText="1"/>
    </xf>
    <xf numFmtId="0" fontId="1" fillId="0" borderId="7" xfId="0" applyFont="1" applyBorder="1" applyAlignment="1" applyProtection="1">
      <alignment horizontal="center" vertical="center" textRotation="180" wrapText="1"/>
      <protection locked="0"/>
    </xf>
    <xf numFmtId="0" fontId="9" fillId="8" borderId="9" xfId="0" applyFont="1" applyFill="1" applyBorder="1" applyAlignment="1">
      <alignment horizontal="left" vertical="center" wrapText="1"/>
    </xf>
    <xf numFmtId="0" fontId="9" fillId="8" borderId="5" xfId="0" applyFont="1" applyFill="1" applyBorder="1" applyAlignment="1">
      <alignment horizontal="left" vertical="center" wrapText="1"/>
    </xf>
    <xf numFmtId="0" fontId="9" fillId="9" borderId="9" xfId="0" applyFont="1" applyFill="1" applyBorder="1" applyAlignment="1">
      <alignment horizontal="left" vertical="center" wrapText="1"/>
    </xf>
    <xf numFmtId="0" fontId="9" fillId="9" borderId="5" xfId="0" applyFont="1" applyFill="1" applyBorder="1" applyAlignment="1">
      <alignment horizontal="left" vertical="center" wrapText="1"/>
    </xf>
    <xf numFmtId="0" fontId="1" fillId="15" borderId="0" xfId="0" applyFont="1" applyFill="1" applyAlignment="1">
      <alignment horizontal="center" vertical="center" textRotation="180"/>
    </xf>
    <xf numFmtId="0" fontId="1" fillId="0" borderId="0" xfId="0" applyFont="1" applyAlignment="1">
      <alignment horizontal="center" vertical="center" textRotation="180"/>
    </xf>
    <xf numFmtId="0" fontId="2" fillId="17" borderId="9" xfId="0" applyFont="1" applyFill="1" applyBorder="1" applyAlignment="1">
      <alignment horizontal="left" vertical="center" wrapText="1"/>
    </xf>
    <xf numFmtId="0" fontId="2" fillId="17" borderId="5" xfId="0" applyFont="1" applyFill="1" applyBorder="1" applyAlignment="1">
      <alignment horizontal="left" vertical="center" wrapText="1"/>
    </xf>
    <xf numFmtId="0" fontId="2" fillId="13" borderId="9" xfId="0" applyFont="1" applyFill="1" applyBorder="1" applyAlignment="1">
      <alignment horizontal="center" vertical="center"/>
    </xf>
    <xf numFmtId="0" fontId="2" fillId="13" borderId="8" xfId="0" applyFont="1" applyFill="1" applyBorder="1" applyAlignment="1">
      <alignment horizontal="center" vertical="center"/>
    </xf>
    <xf numFmtId="0" fontId="2" fillId="9" borderId="8" xfId="0" applyFont="1" applyFill="1" applyBorder="1" applyAlignment="1">
      <alignment horizontal="left" vertical="center" wrapText="1"/>
    </xf>
    <xf numFmtId="0" fontId="2" fillId="13" borderId="5" xfId="0" applyFont="1" applyFill="1" applyBorder="1" applyAlignment="1">
      <alignment horizontal="center" vertical="center"/>
    </xf>
    <xf numFmtId="0" fontId="2" fillId="9" borderId="8" xfId="0" applyFont="1" applyFill="1" applyBorder="1" applyAlignment="1">
      <alignment horizontal="center" vertical="center"/>
    </xf>
    <xf numFmtId="0" fontId="2" fillId="9" borderId="9" xfId="0" applyFont="1" applyFill="1" applyBorder="1" applyAlignment="1">
      <alignment horizontal="center" vertical="center"/>
    </xf>
    <xf numFmtId="0" fontId="2" fillId="9" borderId="5" xfId="0" applyFont="1" applyFill="1" applyBorder="1" applyAlignment="1">
      <alignment horizontal="center" vertical="center"/>
    </xf>
    <xf numFmtId="0" fontId="10" fillId="0" borderId="0" xfId="0" applyFont="1" applyAlignment="1">
      <alignment vertical="center" textRotation="180"/>
    </xf>
    <xf numFmtId="0" fontId="10" fillId="0" borderId="7" xfId="0" applyFont="1" applyBorder="1" applyAlignment="1">
      <alignment horizontal="center" vertical="center" textRotation="180"/>
    </xf>
    <xf numFmtId="0" fontId="2" fillId="13" borderId="9" xfId="0" applyFont="1" applyFill="1" applyBorder="1" applyAlignment="1">
      <alignment horizontal="left" vertical="center" wrapText="1"/>
    </xf>
    <xf numFmtId="0" fontId="2" fillId="13" borderId="8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 textRotation="180" wrapText="1"/>
    </xf>
    <xf numFmtId="0" fontId="1" fillId="3" borderId="7" xfId="0" applyFont="1" applyFill="1" applyBorder="1" applyAlignment="1">
      <alignment horizontal="center" vertical="center" textRotation="180" wrapText="1"/>
    </xf>
    <xf numFmtId="0" fontId="1" fillId="3" borderId="0" xfId="0" applyFont="1" applyFill="1" applyAlignment="1">
      <alignment horizontal="center" vertical="center" textRotation="180" wrapText="1"/>
    </xf>
    <xf numFmtId="0" fontId="2" fillId="5" borderId="9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2" fillId="7" borderId="9" xfId="0" applyFont="1" applyFill="1" applyBorder="1" applyAlignment="1">
      <alignment horizontal="left" vertical="center" wrapText="1"/>
    </xf>
    <xf numFmtId="0" fontId="2" fillId="7" borderId="8" xfId="0" applyFont="1" applyFill="1" applyBorder="1" applyAlignment="1">
      <alignment horizontal="left" vertical="center" wrapText="1"/>
    </xf>
    <xf numFmtId="0" fontId="2" fillId="7" borderId="5" xfId="0" applyFont="1" applyFill="1" applyBorder="1" applyAlignment="1">
      <alignment horizontal="left" vertical="center" wrapText="1"/>
    </xf>
    <xf numFmtId="0" fontId="2" fillId="8" borderId="9" xfId="0" applyFont="1" applyFill="1" applyBorder="1" applyAlignment="1">
      <alignment horizontal="left" vertical="center" wrapText="1"/>
    </xf>
    <xf numFmtId="0" fontId="2" fillId="8" borderId="8" xfId="0" applyFont="1" applyFill="1" applyBorder="1" applyAlignment="1">
      <alignment horizontal="left" vertical="center" wrapText="1"/>
    </xf>
    <xf numFmtId="0" fontId="1" fillId="12" borderId="12" xfId="0" applyFont="1" applyFill="1" applyBorder="1" applyAlignment="1">
      <alignment horizontal="center" vertical="center" textRotation="180"/>
    </xf>
    <xf numFmtId="0" fontId="1" fillId="12" borderId="0" xfId="0" applyFont="1" applyFill="1" applyAlignment="1">
      <alignment horizontal="center" vertical="center" textRotation="180"/>
    </xf>
    <xf numFmtId="0" fontId="2" fillId="5" borderId="9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U129"/>
  <sheetViews>
    <sheetView tabSelected="1" view="pageBreakPreview" zoomScale="61" zoomScaleNormal="61" zoomScaleSheetLayoutView="61" workbookViewId="0">
      <selection activeCell="AF12" sqref="AF12"/>
    </sheetView>
  </sheetViews>
  <sheetFormatPr defaultColWidth="11" defaultRowHeight="15.6"/>
  <cols>
    <col min="4" max="4" width="17.625" customWidth="1"/>
    <col min="9" max="9" width="21.5" customWidth="1"/>
    <col min="20" max="21" width="12.625" customWidth="1"/>
  </cols>
  <sheetData>
    <row r="1" spans="1:21" ht="18" thickBot="1">
      <c r="A1" s="313" t="s">
        <v>0</v>
      </c>
      <c r="B1" s="314"/>
      <c r="C1" s="314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315"/>
      <c r="S1" s="315"/>
    </row>
    <row r="2" spans="1:21" ht="52.15">
      <c r="A2" s="1"/>
      <c r="B2" s="1"/>
      <c r="C2" s="2" t="s">
        <v>1</v>
      </c>
      <c r="D2" s="3" t="s">
        <v>2</v>
      </c>
      <c r="E2" s="3"/>
      <c r="F2" s="4" t="s">
        <v>3</v>
      </c>
      <c r="G2" s="4" t="s">
        <v>4</v>
      </c>
      <c r="H2" s="4" t="s">
        <v>5</v>
      </c>
      <c r="I2" s="5" t="s">
        <v>6</v>
      </c>
      <c r="J2" s="5" t="s">
        <v>7</v>
      </c>
      <c r="K2" s="5" t="s">
        <v>8</v>
      </c>
      <c r="L2" s="5" t="s">
        <v>9</v>
      </c>
      <c r="M2" s="5" t="s">
        <v>10</v>
      </c>
      <c r="N2" s="5" t="s">
        <v>11</v>
      </c>
      <c r="O2" s="6" t="s">
        <v>12</v>
      </c>
      <c r="P2" s="7" t="s">
        <v>13</v>
      </c>
      <c r="Q2" s="7" t="s">
        <v>14</v>
      </c>
      <c r="R2" s="7" t="s">
        <v>15</v>
      </c>
      <c r="S2" s="7" t="s">
        <v>16</v>
      </c>
      <c r="T2" s="225" t="s">
        <v>17</v>
      </c>
      <c r="U2" s="225" t="s">
        <v>18</v>
      </c>
    </row>
    <row r="3" spans="1:21" ht="141.6" customHeight="1">
      <c r="A3" s="316" t="s">
        <v>19</v>
      </c>
      <c r="B3" s="8" t="s">
        <v>20</v>
      </c>
      <c r="C3" s="8" t="s">
        <v>21</v>
      </c>
      <c r="D3" s="9" t="s">
        <v>22</v>
      </c>
      <c r="E3" s="10" t="s">
        <v>23</v>
      </c>
      <c r="F3" s="11" t="s">
        <v>24</v>
      </c>
      <c r="G3" s="12">
        <v>2</v>
      </c>
      <c r="H3" s="12">
        <f>G3</f>
        <v>2</v>
      </c>
      <c r="I3" s="13" t="s">
        <v>22</v>
      </c>
      <c r="J3" s="12">
        <v>10</v>
      </c>
      <c r="K3" s="12"/>
      <c r="L3" s="12">
        <v>10</v>
      </c>
      <c r="M3" s="14"/>
      <c r="N3" s="14"/>
      <c r="O3" s="14">
        <f>SUM(J3:N3)</f>
        <v>20</v>
      </c>
      <c r="P3" s="14"/>
      <c r="Q3" s="14"/>
      <c r="R3" s="14"/>
      <c r="S3" s="226"/>
      <c r="T3" s="242" t="s">
        <v>25</v>
      </c>
      <c r="U3" s="241" t="s">
        <v>26</v>
      </c>
    </row>
    <row r="4" spans="1:21" ht="17.45">
      <c r="A4" s="317"/>
      <c r="B4" s="8"/>
      <c r="C4" s="8"/>
      <c r="D4" s="9"/>
      <c r="E4" s="174"/>
      <c r="F4" s="248" t="s">
        <v>27</v>
      </c>
      <c r="G4" s="12"/>
      <c r="H4" s="12"/>
      <c r="I4" s="175"/>
      <c r="J4" s="176">
        <v>10</v>
      </c>
      <c r="K4" s="12"/>
      <c r="L4" s="176">
        <v>10</v>
      </c>
      <c r="M4" s="14"/>
      <c r="N4" s="14"/>
      <c r="O4" s="14">
        <v>20</v>
      </c>
      <c r="P4" s="14"/>
      <c r="Q4" s="14"/>
      <c r="R4" s="14"/>
      <c r="S4" s="226"/>
      <c r="T4" s="242"/>
      <c r="U4" s="241"/>
    </row>
    <row r="5" spans="1:21" ht="78">
      <c r="A5" s="317"/>
      <c r="B5" s="8"/>
      <c r="C5" s="8"/>
      <c r="D5" s="10" t="s">
        <v>28</v>
      </c>
      <c r="E5" s="15" t="s">
        <v>29</v>
      </c>
      <c r="F5" s="11" t="s">
        <v>30</v>
      </c>
      <c r="G5" s="12">
        <v>2</v>
      </c>
      <c r="H5" s="12">
        <v>2</v>
      </c>
      <c r="I5" s="13" t="s">
        <v>28</v>
      </c>
      <c r="J5" s="12"/>
      <c r="K5" s="12"/>
      <c r="L5" s="12">
        <v>24</v>
      </c>
      <c r="M5" s="14"/>
      <c r="N5" s="14"/>
      <c r="O5" s="14">
        <v>24</v>
      </c>
      <c r="P5" s="14"/>
      <c r="Q5" s="14"/>
      <c r="R5" s="14"/>
      <c r="S5" s="226"/>
      <c r="T5" s="242" t="s">
        <v>25</v>
      </c>
      <c r="U5" s="241" t="s">
        <v>26</v>
      </c>
    </row>
    <row r="6" spans="1:21" ht="17.45">
      <c r="A6" s="317"/>
      <c r="B6" s="8"/>
      <c r="C6" s="8"/>
      <c r="D6" s="10"/>
      <c r="E6" s="174"/>
      <c r="F6" s="248" t="s">
        <v>31</v>
      </c>
      <c r="G6" s="12"/>
      <c r="H6" s="12"/>
      <c r="I6" s="13"/>
      <c r="J6" s="12"/>
      <c r="K6" s="12"/>
      <c r="L6" s="176">
        <v>24</v>
      </c>
      <c r="M6" s="14"/>
      <c r="N6" s="14"/>
      <c r="O6" s="14">
        <v>24</v>
      </c>
      <c r="P6" s="14"/>
      <c r="Q6" s="14"/>
      <c r="R6" s="14"/>
      <c r="S6" s="226"/>
      <c r="T6" s="242"/>
      <c r="U6" s="241"/>
    </row>
    <row r="7" spans="1:21" ht="78">
      <c r="A7" s="317"/>
      <c r="B7" s="8"/>
      <c r="C7" s="8"/>
      <c r="D7" s="10" t="s">
        <v>32</v>
      </c>
      <c r="E7" s="10" t="s">
        <v>33</v>
      </c>
      <c r="F7" s="16" t="s">
        <v>34</v>
      </c>
      <c r="G7" s="16">
        <v>1</v>
      </c>
      <c r="H7" s="16">
        <f>G7</f>
        <v>1</v>
      </c>
      <c r="I7" s="10" t="s">
        <v>35</v>
      </c>
      <c r="J7" s="16"/>
      <c r="K7" s="16"/>
      <c r="L7" s="16">
        <v>12</v>
      </c>
      <c r="M7" s="16"/>
      <c r="N7" s="16"/>
      <c r="O7" s="17">
        <f>SUM(J7:N7)</f>
        <v>12</v>
      </c>
      <c r="P7" s="16"/>
      <c r="Q7" s="16"/>
      <c r="R7" s="16"/>
      <c r="S7" s="227"/>
      <c r="T7" s="242" t="s">
        <v>25</v>
      </c>
      <c r="U7" s="241" t="s">
        <v>26</v>
      </c>
    </row>
    <row r="8" spans="1:21" ht="17.45">
      <c r="A8" s="317"/>
      <c r="B8" s="8"/>
      <c r="C8" s="8"/>
      <c r="D8" s="177"/>
      <c r="E8" s="179"/>
      <c r="F8" s="247" t="s">
        <v>36</v>
      </c>
      <c r="G8" s="16"/>
      <c r="H8" s="16"/>
      <c r="I8" s="178"/>
      <c r="J8" s="16"/>
      <c r="K8" s="16"/>
      <c r="L8" s="16">
        <v>12</v>
      </c>
      <c r="M8" s="16"/>
      <c r="N8" s="16"/>
      <c r="O8" s="17">
        <v>12</v>
      </c>
      <c r="P8" s="16"/>
      <c r="Q8" s="16"/>
      <c r="R8" s="16"/>
      <c r="S8" s="227"/>
      <c r="T8" s="242"/>
      <c r="U8" s="241"/>
    </row>
    <row r="9" spans="1:21" ht="81.599999999999994" customHeight="1">
      <c r="A9" s="317"/>
      <c r="B9" s="8" t="s">
        <v>37</v>
      </c>
      <c r="C9" s="8"/>
      <c r="D9" s="319" t="s">
        <v>38</v>
      </c>
      <c r="E9" s="18" t="s">
        <v>39</v>
      </c>
      <c r="F9" s="19" t="s">
        <v>40</v>
      </c>
      <c r="G9" s="20"/>
      <c r="H9" s="20"/>
      <c r="I9" s="21" t="s">
        <v>41</v>
      </c>
      <c r="J9" s="20"/>
      <c r="K9" s="20"/>
      <c r="L9" s="20"/>
      <c r="M9" s="20"/>
      <c r="N9" s="20"/>
      <c r="O9" s="22">
        <f t="shared" ref="O9" si="0">SUM(J9:N9)</f>
        <v>0</v>
      </c>
      <c r="P9" s="20"/>
      <c r="Q9" s="20"/>
      <c r="R9" s="20"/>
      <c r="S9" s="228"/>
      <c r="T9" s="242"/>
      <c r="U9" s="241"/>
    </row>
    <row r="10" spans="1:21" ht="87">
      <c r="A10" s="317"/>
      <c r="B10" s="8"/>
      <c r="C10" s="8"/>
      <c r="D10" s="320"/>
      <c r="E10" s="23"/>
      <c r="F10" s="19" t="s">
        <v>42</v>
      </c>
      <c r="G10" s="20">
        <v>1</v>
      </c>
      <c r="H10" s="20">
        <f>G10</f>
        <v>1</v>
      </c>
      <c r="I10" s="24" t="s">
        <v>38</v>
      </c>
      <c r="J10" s="20"/>
      <c r="K10" s="20"/>
      <c r="L10" s="20">
        <v>9</v>
      </c>
      <c r="M10" s="20">
        <v>9</v>
      </c>
      <c r="N10" s="20"/>
      <c r="O10" s="22">
        <v>18</v>
      </c>
      <c r="P10" s="20"/>
      <c r="Q10" s="20"/>
      <c r="R10" s="20"/>
      <c r="S10" s="228"/>
      <c r="T10" s="242" t="s">
        <v>25</v>
      </c>
      <c r="U10" s="241" t="s">
        <v>26</v>
      </c>
    </row>
    <row r="11" spans="1:21" ht="17.45">
      <c r="A11" s="317"/>
      <c r="B11" s="8"/>
      <c r="C11" s="8"/>
      <c r="D11" s="180"/>
      <c r="E11" s="181"/>
      <c r="F11" s="246" t="s">
        <v>43</v>
      </c>
      <c r="G11" s="20"/>
      <c r="H11" s="20"/>
      <c r="I11" s="24"/>
      <c r="J11" s="20"/>
      <c r="K11" s="20"/>
      <c r="L11" s="22">
        <v>9</v>
      </c>
      <c r="M11" s="22">
        <v>9</v>
      </c>
      <c r="N11" s="20"/>
      <c r="O11" s="22">
        <v>18</v>
      </c>
      <c r="P11" s="20"/>
      <c r="Q11" s="20"/>
      <c r="R11" s="20"/>
      <c r="S11" s="228"/>
      <c r="T11" s="242"/>
      <c r="U11" s="241"/>
    </row>
    <row r="12" spans="1:21" ht="121.7" customHeight="1">
      <c r="A12" s="317"/>
      <c r="B12" s="8" t="s">
        <v>44</v>
      </c>
      <c r="C12" s="8" t="s">
        <v>45</v>
      </c>
      <c r="D12" s="321" t="s">
        <v>46</v>
      </c>
      <c r="E12" s="25" t="s">
        <v>47</v>
      </c>
      <c r="F12" s="26" t="s">
        <v>48</v>
      </c>
      <c r="G12" s="27">
        <v>4.5</v>
      </c>
      <c r="H12" s="27">
        <f t="shared" ref="H12" si="1">G12</f>
        <v>4.5</v>
      </c>
      <c r="I12" s="28" t="s">
        <v>49</v>
      </c>
      <c r="J12" s="27">
        <v>24</v>
      </c>
      <c r="K12" s="27"/>
      <c r="L12" s="29"/>
      <c r="M12" s="27"/>
      <c r="N12" s="27"/>
      <c r="O12" s="29">
        <f t="shared" ref="O12:O26" si="2">SUM(J12:N12)</f>
        <v>24</v>
      </c>
      <c r="P12" s="27">
        <v>1</v>
      </c>
      <c r="Q12" s="27"/>
      <c r="R12" s="27"/>
      <c r="S12" s="229"/>
      <c r="T12" s="242" t="s">
        <v>25</v>
      </c>
      <c r="U12" s="241" t="s">
        <v>26</v>
      </c>
    </row>
    <row r="13" spans="1:21" ht="78">
      <c r="A13" s="317"/>
      <c r="B13" s="8"/>
      <c r="C13" s="8"/>
      <c r="D13" s="322"/>
      <c r="E13" s="30"/>
      <c r="F13" s="26" t="s">
        <v>50</v>
      </c>
      <c r="G13" s="27">
        <v>1.5</v>
      </c>
      <c r="H13" s="27">
        <v>1.5</v>
      </c>
      <c r="I13" s="28" t="s">
        <v>51</v>
      </c>
      <c r="J13" s="27">
        <v>14</v>
      </c>
      <c r="K13" s="27"/>
      <c r="L13" s="27"/>
      <c r="M13" s="27"/>
      <c r="N13" s="27"/>
      <c r="O13" s="29">
        <f t="shared" si="2"/>
        <v>14</v>
      </c>
      <c r="P13" s="27">
        <v>1</v>
      </c>
      <c r="Q13" s="27"/>
      <c r="R13" s="27"/>
      <c r="S13" s="229"/>
      <c r="T13" s="242" t="s">
        <v>25</v>
      </c>
      <c r="U13" s="241" t="s">
        <v>26</v>
      </c>
    </row>
    <row r="14" spans="1:21" ht="78">
      <c r="A14" s="317"/>
      <c r="B14" s="8"/>
      <c r="C14" s="8"/>
      <c r="D14" s="323"/>
      <c r="E14" s="30"/>
      <c r="F14" s="26" t="s">
        <v>52</v>
      </c>
      <c r="G14" s="27">
        <v>3</v>
      </c>
      <c r="H14" s="27">
        <v>3</v>
      </c>
      <c r="I14" s="28" t="s">
        <v>53</v>
      </c>
      <c r="J14" s="27">
        <v>24</v>
      </c>
      <c r="K14" s="27"/>
      <c r="L14" s="27"/>
      <c r="M14" s="27"/>
      <c r="N14" s="27"/>
      <c r="O14" s="29">
        <f t="shared" si="2"/>
        <v>24</v>
      </c>
      <c r="P14" s="27">
        <v>1</v>
      </c>
      <c r="Q14" s="27"/>
      <c r="R14" s="27"/>
      <c r="S14" s="229"/>
      <c r="T14" s="242" t="s">
        <v>25</v>
      </c>
      <c r="U14" s="241" t="s">
        <v>26</v>
      </c>
    </row>
    <row r="15" spans="1:21" ht="17.45">
      <c r="A15" s="317"/>
      <c r="B15" s="8"/>
      <c r="C15" s="8"/>
      <c r="D15" s="30"/>
      <c r="E15" s="182"/>
      <c r="F15" s="245" t="s">
        <v>43</v>
      </c>
      <c r="G15" s="27"/>
      <c r="H15" s="27"/>
      <c r="I15" s="28"/>
      <c r="J15" s="29">
        <v>62</v>
      </c>
      <c r="K15" s="27"/>
      <c r="L15" s="27"/>
      <c r="M15" s="27"/>
      <c r="N15" s="27"/>
      <c r="O15" s="29">
        <v>62</v>
      </c>
      <c r="P15" s="27"/>
      <c r="Q15" s="27"/>
      <c r="R15" s="27"/>
      <c r="S15" s="229"/>
      <c r="T15" s="242"/>
      <c r="U15" s="241"/>
    </row>
    <row r="16" spans="1:21" ht="78">
      <c r="A16" s="317"/>
      <c r="B16" s="8"/>
      <c r="C16" s="8"/>
      <c r="D16" s="324" t="s">
        <v>54</v>
      </c>
      <c r="E16" s="31" t="s">
        <v>55</v>
      </c>
      <c r="F16" s="32" t="s">
        <v>56</v>
      </c>
      <c r="G16" s="32">
        <v>2</v>
      </c>
      <c r="H16" s="32">
        <v>2</v>
      </c>
      <c r="I16" s="33" t="s">
        <v>57</v>
      </c>
      <c r="J16" s="32">
        <v>18</v>
      </c>
      <c r="K16" s="32"/>
      <c r="L16" s="32"/>
      <c r="M16" s="34"/>
      <c r="N16" s="34"/>
      <c r="O16" s="35">
        <f t="shared" si="2"/>
        <v>18</v>
      </c>
      <c r="P16" s="34">
        <v>1.5</v>
      </c>
      <c r="Q16" s="34"/>
      <c r="R16" s="34"/>
      <c r="S16" s="230"/>
      <c r="T16" s="242" t="s">
        <v>25</v>
      </c>
      <c r="U16" s="241" t="s">
        <v>26</v>
      </c>
    </row>
    <row r="17" spans="1:21" ht="78">
      <c r="A17" s="317"/>
      <c r="B17" s="8"/>
      <c r="C17" s="8"/>
      <c r="D17" s="325"/>
      <c r="E17" s="36"/>
      <c r="F17" s="37" t="s">
        <v>58</v>
      </c>
      <c r="G17" s="32">
        <v>2</v>
      </c>
      <c r="H17" s="32">
        <v>2</v>
      </c>
      <c r="I17" s="33" t="s">
        <v>59</v>
      </c>
      <c r="J17" s="32">
        <v>12</v>
      </c>
      <c r="K17" s="32"/>
      <c r="L17" s="32"/>
      <c r="M17" s="34"/>
      <c r="N17" s="34"/>
      <c r="O17" s="35">
        <f t="shared" si="2"/>
        <v>12</v>
      </c>
      <c r="P17" s="34">
        <v>1</v>
      </c>
      <c r="Q17" s="34"/>
      <c r="R17" s="34"/>
      <c r="S17" s="230"/>
      <c r="T17" s="242" t="s">
        <v>25</v>
      </c>
      <c r="U17" s="241" t="s">
        <v>26</v>
      </c>
    </row>
    <row r="18" spans="1:21" ht="78">
      <c r="A18" s="317"/>
      <c r="B18" s="8"/>
      <c r="C18" s="8"/>
      <c r="D18" s="36"/>
      <c r="E18" s="36"/>
      <c r="F18" s="37" t="s">
        <v>60</v>
      </c>
      <c r="G18" s="32">
        <v>4</v>
      </c>
      <c r="H18" s="32">
        <v>4</v>
      </c>
      <c r="I18" s="33" t="s">
        <v>59</v>
      </c>
      <c r="J18" s="32">
        <v>24</v>
      </c>
      <c r="K18" s="32"/>
      <c r="L18" s="32"/>
      <c r="M18" s="34"/>
      <c r="N18" s="34"/>
      <c r="O18" s="35">
        <v>24</v>
      </c>
      <c r="P18" s="34">
        <v>1.5</v>
      </c>
      <c r="Q18" s="34"/>
      <c r="R18" s="34"/>
      <c r="S18" s="230"/>
      <c r="T18" s="242" t="s">
        <v>25</v>
      </c>
      <c r="U18" s="241" t="s">
        <v>26</v>
      </c>
    </row>
    <row r="19" spans="1:21" ht="17.45">
      <c r="A19" s="317"/>
      <c r="B19" s="8"/>
      <c r="C19" s="8"/>
      <c r="D19" s="36"/>
      <c r="E19" s="183"/>
      <c r="F19" s="244" t="s">
        <v>61</v>
      </c>
      <c r="G19" s="32"/>
      <c r="H19" s="32"/>
      <c r="I19" s="33"/>
      <c r="J19" s="184">
        <v>54</v>
      </c>
      <c r="K19" s="32"/>
      <c r="L19" s="32"/>
      <c r="M19" s="34"/>
      <c r="N19" s="34"/>
      <c r="O19" s="35">
        <v>54</v>
      </c>
      <c r="P19" s="34"/>
      <c r="Q19" s="34"/>
      <c r="R19" s="34"/>
      <c r="S19" s="230"/>
      <c r="T19" s="242"/>
      <c r="U19" s="241"/>
    </row>
    <row r="20" spans="1:21" ht="78">
      <c r="A20" s="317"/>
      <c r="B20" s="8"/>
      <c r="C20" s="8"/>
      <c r="D20" s="38"/>
      <c r="E20" s="304" t="s">
        <v>62</v>
      </c>
      <c r="F20" s="39" t="s">
        <v>63</v>
      </c>
      <c r="G20" s="40">
        <v>3</v>
      </c>
      <c r="H20" s="40">
        <v>3</v>
      </c>
      <c r="I20" s="41" t="s">
        <v>64</v>
      </c>
      <c r="J20" s="40">
        <v>21</v>
      </c>
      <c r="K20" s="40"/>
      <c r="L20" s="40"/>
      <c r="M20" s="42"/>
      <c r="N20" s="42"/>
      <c r="O20" s="43">
        <f t="shared" si="2"/>
        <v>21</v>
      </c>
      <c r="P20" s="42">
        <v>1</v>
      </c>
      <c r="Q20" s="42"/>
      <c r="R20" s="42"/>
      <c r="S20" s="231"/>
      <c r="T20" s="242" t="s">
        <v>25</v>
      </c>
      <c r="U20" s="241" t="s">
        <v>26</v>
      </c>
    </row>
    <row r="21" spans="1:21" ht="104.45">
      <c r="A21" s="317"/>
      <c r="B21" s="8"/>
      <c r="C21" s="8"/>
      <c r="D21" s="38" t="s">
        <v>65</v>
      </c>
      <c r="E21" s="304"/>
      <c r="F21" s="39" t="s">
        <v>58</v>
      </c>
      <c r="G21" s="40">
        <v>2</v>
      </c>
      <c r="H21" s="40">
        <v>2</v>
      </c>
      <c r="I21" s="41" t="s">
        <v>66</v>
      </c>
      <c r="J21" s="40">
        <v>12</v>
      </c>
      <c r="K21" s="40"/>
      <c r="L21" s="40"/>
      <c r="M21" s="42"/>
      <c r="N21" s="42"/>
      <c r="O21" s="43">
        <f t="shared" si="2"/>
        <v>12</v>
      </c>
      <c r="P21" s="42"/>
      <c r="Q21" s="42"/>
      <c r="R21" s="42"/>
      <c r="S21" s="231"/>
      <c r="T21" s="242" t="s">
        <v>25</v>
      </c>
      <c r="U21" s="241" t="s">
        <v>26</v>
      </c>
    </row>
    <row r="22" spans="1:21" ht="78">
      <c r="A22" s="317"/>
      <c r="B22" s="8"/>
      <c r="C22" s="8"/>
      <c r="D22" s="38"/>
      <c r="E22" s="304"/>
      <c r="F22" s="39" t="s">
        <v>67</v>
      </c>
      <c r="G22" s="40">
        <v>3</v>
      </c>
      <c r="H22" s="40">
        <v>3</v>
      </c>
      <c r="I22" s="41" t="s">
        <v>68</v>
      </c>
      <c r="J22" s="40">
        <v>21</v>
      </c>
      <c r="K22" s="40"/>
      <c r="L22" s="40"/>
      <c r="M22" s="42"/>
      <c r="N22" s="42"/>
      <c r="O22" s="43">
        <f t="shared" si="2"/>
        <v>21</v>
      </c>
      <c r="P22" s="42">
        <v>1</v>
      </c>
      <c r="Q22" s="42"/>
      <c r="R22" s="42"/>
      <c r="S22" s="231"/>
      <c r="T22" s="242" t="s">
        <v>25</v>
      </c>
      <c r="U22" s="241" t="s">
        <v>26</v>
      </c>
    </row>
    <row r="23" spans="1:21" ht="17.45">
      <c r="A23" s="317"/>
      <c r="B23" s="8"/>
      <c r="C23" s="8"/>
      <c r="D23" s="38"/>
      <c r="E23" s="205"/>
      <c r="F23" s="185" t="s">
        <v>69</v>
      </c>
      <c r="G23" s="40"/>
      <c r="H23" s="40"/>
      <c r="I23" s="186"/>
      <c r="J23" s="40">
        <v>54</v>
      </c>
      <c r="K23" s="40"/>
      <c r="L23" s="40"/>
      <c r="M23" s="42"/>
      <c r="N23" s="42"/>
      <c r="O23" s="43">
        <v>54</v>
      </c>
      <c r="P23" s="42"/>
      <c r="Q23" s="42"/>
      <c r="R23" s="42"/>
      <c r="S23" s="231"/>
      <c r="T23" s="242"/>
      <c r="U23" s="241"/>
    </row>
    <row r="24" spans="1:21" ht="210.6">
      <c r="A24" s="317"/>
      <c r="B24" s="8" t="s">
        <v>70</v>
      </c>
      <c r="C24" s="8"/>
      <c r="D24" s="44" t="s">
        <v>70</v>
      </c>
      <c r="E24" s="44" t="s">
        <v>71</v>
      </c>
      <c r="F24" s="45" t="s">
        <v>72</v>
      </c>
      <c r="G24" s="46">
        <v>1</v>
      </c>
      <c r="H24" s="46">
        <v>1</v>
      </c>
      <c r="I24" s="47" t="s">
        <v>73</v>
      </c>
      <c r="J24" s="46">
        <v>4</v>
      </c>
      <c r="K24" s="46"/>
      <c r="L24" s="46">
        <v>8</v>
      </c>
      <c r="M24" s="48"/>
      <c r="N24" s="48"/>
      <c r="O24" s="49">
        <f t="shared" si="2"/>
        <v>12</v>
      </c>
      <c r="P24" s="48"/>
      <c r="Q24" s="48"/>
      <c r="R24" s="48"/>
      <c r="S24" s="232"/>
      <c r="T24" s="242" t="s">
        <v>25</v>
      </c>
      <c r="U24" s="241" t="s">
        <v>26</v>
      </c>
    </row>
    <row r="25" spans="1:21" ht="91.7" customHeight="1">
      <c r="A25" s="317"/>
      <c r="B25" s="8"/>
      <c r="C25" s="8"/>
      <c r="D25" s="44"/>
      <c r="E25" s="44"/>
      <c r="F25" s="45" t="s">
        <v>74</v>
      </c>
      <c r="G25" s="46">
        <v>1</v>
      </c>
      <c r="H25" s="46">
        <v>1</v>
      </c>
      <c r="I25" s="47" t="s">
        <v>75</v>
      </c>
      <c r="J25" s="46">
        <v>4</v>
      </c>
      <c r="K25" s="46"/>
      <c r="L25" s="46">
        <v>8</v>
      </c>
      <c r="M25" s="48"/>
      <c r="N25" s="48"/>
      <c r="O25" s="49">
        <f t="shared" si="2"/>
        <v>12</v>
      </c>
      <c r="P25" s="48"/>
      <c r="Q25" s="48"/>
      <c r="R25" s="48"/>
      <c r="S25" s="232"/>
      <c r="T25" s="242" t="s">
        <v>25</v>
      </c>
      <c r="U25" s="241" t="s">
        <v>26</v>
      </c>
    </row>
    <row r="26" spans="1:21" ht="78">
      <c r="A26" s="317"/>
      <c r="B26" s="8"/>
      <c r="C26" s="8"/>
      <c r="D26" s="44"/>
      <c r="E26" s="44"/>
      <c r="F26" s="45" t="s">
        <v>76</v>
      </c>
      <c r="G26" s="46">
        <v>1</v>
      </c>
      <c r="H26" s="46">
        <v>1</v>
      </c>
      <c r="I26" s="47" t="s">
        <v>77</v>
      </c>
      <c r="J26" s="46">
        <v>4</v>
      </c>
      <c r="K26" s="46"/>
      <c r="L26" s="46">
        <v>14</v>
      </c>
      <c r="M26" s="48"/>
      <c r="N26" s="48"/>
      <c r="O26" s="49">
        <f t="shared" si="2"/>
        <v>18</v>
      </c>
      <c r="P26" s="48"/>
      <c r="Q26" s="48"/>
      <c r="R26" s="48"/>
      <c r="S26" s="232"/>
      <c r="T26" s="242" t="s">
        <v>25</v>
      </c>
      <c r="U26" s="241" t="s">
        <v>26</v>
      </c>
    </row>
    <row r="27" spans="1:21" ht="78">
      <c r="A27" s="317"/>
      <c r="B27" s="8"/>
      <c r="C27" s="8"/>
      <c r="D27" s="44"/>
      <c r="E27" s="44"/>
      <c r="F27" s="45" t="s">
        <v>78</v>
      </c>
      <c r="G27" s="46">
        <v>1</v>
      </c>
      <c r="H27" s="46">
        <v>1</v>
      </c>
      <c r="I27" s="47" t="s">
        <v>79</v>
      </c>
      <c r="J27" s="46"/>
      <c r="K27" s="46"/>
      <c r="L27" s="46">
        <v>12</v>
      </c>
      <c r="M27" s="48"/>
      <c r="N27" s="48"/>
      <c r="O27" s="49">
        <v>12</v>
      </c>
      <c r="P27" s="48"/>
      <c r="Q27" s="48"/>
      <c r="R27" s="48"/>
      <c r="S27" s="232"/>
      <c r="T27" s="242" t="s">
        <v>25</v>
      </c>
      <c r="U27" s="241" t="s">
        <v>26</v>
      </c>
    </row>
    <row r="28" spans="1:21" ht="17.45">
      <c r="A28" s="318"/>
      <c r="B28" s="50"/>
      <c r="C28" s="50"/>
      <c r="D28" s="187"/>
      <c r="E28" s="44"/>
      <c r="F28" s="188" t="s">
        <v>80</v>
      </c>
      <c r="G28" s="46"/>
      <c r="H28" s="46"/>
      <c r="I28" s="189"/>
      <c r="J28" s="159">
        <v>12</v>
      </c>
      <c r="K28" s="46"/>
      <c r="L28" s="159">
        <v>42</v>
      </c>
      <c r="M28" s="48"/>
      <c r="N28" s="48"/>
      <c r="O28" s="49">
        <v>54</v>
      </c>
      <c r="P28" s="48"/>
      <c r="Q28" s="48"/>
      <c r="R28" s="48"/>
      <c r="S28" s="232"/>
      <c r="T28" s="242"/>
      <c r="U28" s="241"/>
    </row>
    <row r="29" spans="1:21" ht="211.15">
      <c r="A29" s="318"/>
      <c r="B29" s="50" t="s">
        <v>81</v>
      </c>
      <c r="C29" s="50"/>
      <c r="D29" s="51" t="s">
        <v>82</v>
      </c>
      <c r="E29" s="52" t="s">
        <v>83</v>
      </c>
      <c r="F29" s="53" t="s">
        <v>84</v>
      </c>
      <c r="G29" s="54">
        <v>1.5</v>
      </c>
      <c r="H29" s="54">
        <v>1.5</v>
      </c>
      <c r="I29" s="55" t="s">
        <v>85</v>
      </c>
      <c r="J29" s="54"/>
      <c r="K29" s="54"/>
      <c r="L29" s="54">
        <v>20</v>
      </c>
      <c r="M29" s="56"/>
      <c r="N29" s="56"/>
      <c r="O29" s="57">
        <v>20</v>
      </c>
      <c r="P29" s="56"/>
      <c r="Q29" s="56"/>
      <c r="R29" s="56"/>
      <c r="S29" s="233"/>
      <c r="T29" s="242" t="s">
        <v>25</v>
      </c>
      <c r="U29" s="241" t="s">
        <v>26</v>
      </c>
    </row>
    <row r="30" spans="1:21" ht="17.45">
      <c r="A30" s="318"/>
      <c r="B30" s="50"/>
      <c r="C30" s="50"/>
      <c r="D30" s="51"/>
      <c r="E30" s="52"/>
      <c r="F30" s="191" t="s">
        <v>86</v>
      </c>
      <c r="G30" s="54"/>
      <c r="H30" s="54"/>
      <c r="I30" s="55"/>
      <c r="J30" s="54"/>
      <c r="K30" s="54"/>
      <c r="L30" s="193">
        <v>20</v>
      </c>
      <c r="M30" s="56"/>
      <c r="N30" s="56"/>
      <c r="O30" s="57">
        <v>20</v>
      </c>
      <c r="P30" s="56"/>
      <c r="Q30" s="56"/>
      <c r="R30" s="56"/>
      <c r="S30" s="233"/>
      <c r="T30" s="242"/>
      <c r="U30" s="241"/>
    </row>
    <row r="31" spans="1:21" ht="87">
      <c r="A31" s="318"/>
      <c r="B31" s="50"/>
      <c r="C31" s="50"/>
      <c r="D31" s="51" t="s">
        <v>87</v>
      </c>
      <c r="E31" s="52" t="s">
        <v>88</v>
      </c>
      <c r="F31" s="53" t="s">
        <v>89</v>
      </c>
      <c r="G31" s="54">
        <v>1.5</v>
      </c>
      <c r="H31" s="54">
        <v>1.5</v>
      </c>
      <c r="I31" s="55" t="s">
        <v>90</v>
      </c>
      <c r="J31" s="54">
        <v>12</v>
      </c>
      <c r="K31" s="54"/>
      <c r="L31" s="54">
        <v>6</v>
      </c>
      <c r="M31" s="56"/>
      <c r="N31" s="56"/>
      <c r="O31" s="57">
        <v>18</v>
      </c>
      <c r="P31" s="56"/>
      <c r="Q31" s="56"/>
      <c r="R31" s="56"/>
      <c r="S31" s="233"/>
      <c r="T31" s="242" t="s">
        <v>25</v>
      </c>
      <c r="U31" s="241" t="s">
        <v>26</v>
      </c>
    </row>
    <row r="32" spans="1:21" ht="17.45">
      <c r="A32" s="318"/>
      <c r="B32" s="50"/>
      <c r="C32" s="50"/>
      <c r="D32" s="51"/>
      <c r="E32" s="52"/>
      <c r="F32" s="191" t="s">
        <v>91</v>
      </c>
      <c r="G32" s="54"/>
      <c r="H32" s="54"/>
      <c r="I32" s="192"/>
      <c r="J32" s="54">
        <v>12</v>
      </c>
      <c r="K32" s="54"/>
      <c r="L32" s="193">
        <v>6</v>
      </c>
      <c r="M32" s="56"/>
      <c r="N32" s="56"/>
      <c r="O32" s="57">
        <v>18</v>
      </c>
      <c r="P32" s="190"/>
      <c r="Q32" s="56"/>
      <c r="R32" s="56"/>
      <c r="S32" s="233"/>
      <c r="T32" s="242"/>
      <c r="U32" s="241"/>
    </row>
    <row r="33" spans="1:21" ht="17.45">
      <c r="A33" s="317"/>
      <c r="B33" s="8"/>
      <c r="C33" s="8"/>
      <c r="D33" s="58"/>
      <c r="E33" s="58"/>
      <c r="F33" s="58"/>
      <c r="G33" s="59">
        <v>30</v>
      </c>
      <c r="H33" s="60">
        <v>30</v>
      </c>
      <c r="I33" s="61"/>
      <c r="J33" s="59">
        <v>150</v>
      </c>
      <c r="K33" s="59">
        <f>SUM(K3:K17)</f>
        <v>0</v>
      </c>
      <c r="L33" s="59">
        <v>123</v>
      </c>
      <c r="M33" s="59">
        <v>9</v>
      </c>
      <c r="N33" s="59">
        <f>SUM(N3:N17)</f>
        <v>0</v>
      </c>
      <c r="O33" s="59">
        <v>282</v>
      </c>
      <c r="P33" s="224">
        <v>7</v>
      </c>
      <c r="Q33" s="59"/>
      <c r="R33" s="59"/>
      <c r="S33" s="234"/>
      <c r="T33" s="242"/>
      <c r="U33" s="241"/>
    </row>
    <row r="34" spans="1:21" ht="17.45">
      <c r="A34" s="317"/>
      <c r="B34" s="50"/>
      <c r="C34" s="50"/>
      <c r="D34" s="63"/>
      <c r="E34" s="64"/>
      <c r="F34" s="64"/>
      <c r="G34" s="62"/>
      <c r="H34" s="65"/>
      <c r="I34" s="66"/>
      <c r="J34" s="67"/>
      <c r="K34" s="62"/>
      <c r="L34" s="62"/>
      <c r="M34" s="67"/>
      <c r="N34" s="62"/>
      <c r="O34" s="62"/>
      <c r="Q34" s="67"/>
      <c r="R34" s="67"/>
      <c r="S34" s="62"/>
      <c r="T34" s="242"/>
      <c r="U34" s="241"/>
    </row>
    <row r="35" spans="1:21" ht="73.900000000000006">
      <c r="A35" s="317"/>
      <c r="B35" s="8" t="s">
        <v>92</v>
      </c>
      <c r="C35" s="8" t="s">
        <v>1</v>
      </c>
      <c r="D35" s="68" t="s">
        <v>2</v>
      </c>
      <c r="E35" s="69" t="s">
        <v>93</v>
      </c>
      <c r="F35" s="69" t="s">
        <v>3</v>
      </c>
      <c r="G35" s="4" t="s">
        <v>4</v>
      </c>
      <c r="H35" s="3" t="s">
        <v>5</v>
      </c>
      <c r="I35" s="4" t="s">
        <v>6</v>
      </c>
      <c r="J35" s="4" t="s">
        <v>7</v>
      </c>
      <c r="K35" s="4" t="s">
        <v>8</v>
      </c>
      <c r="L35" s="5" t="s">
        <v>9</v>
      </c>
      <c r="M35" s="5" t="s">
        <v>10</v>
      </c>
      <c r="N35" s="5" t="s">
        <v>11</v>
      </c>
      <c r="O35" s="5" t="s">
        <v>94</v>
      </c>
      <c r="P35" s="5" t="s">
        <v>13</v>
      </c>
      <c r="Q35" s="5" t="s">
        <v>95</v>
      </c>
      <c r="R35" s="5" t="s">
        <v>15</v>
      </c>
      <c r="S35" s="235" t="s">
        <v>16</v>
      </c>
      <c r="T35" s="225" t="s">
        <v>17</v>
      </c>
      <c r="U35" s="225" t="s">
        <v>18</v>
      </c>
    </row>
    <row r="36" spans="1:21" ht="78">
      <c r="A36" s="326" t="s">
        <v>96</v>
      </c>
      <c r="B36" s="299" t="s">
        <v>20</v>
      </c>
      <c r="C36" s="70" t="s">
        <v>97</v>
      </c>
      <c r="D36" s="71" t="s">
        <v>98</v>
      </c>
      <c r="E36" s="71" t="s">
        <v>99</v>
      </c>
      <c r="F36" s="16" t="s">
        <v>100</v>
      </c>
      <c r="G36" s="72">
        <v>4</v>
      </c>
      <c r="H36" s="9">
        <v>4</v>
      </c>
      <c r="I36" s="11" t="s">
        <v>101</v>
      </c>
      <c r="J36" s="12">
        <v>15</v>
      </c>
      <c r="K36" s="12"/>
      <c r="L36" s="13">
        <v>15</v>
      </c>
      <c r="M36" s="12"/>
      <c r="N36" s="12"/>
      <c r="O36" s="12">
        <v>30</v>
      </c>
      <c r="P36" s="14"/>
      <c r="Q36" s="14"/>
      <c r="R36" s="14"/>
      <c r="S36" s="226"/>
      <c r="T36" s="242" t="s">
        <v>25</v>
      </c>
      <c r="U36" s="241" t="s">
        <v>26</v>
      </c>
    </row>
    <row r="37" spans="1:21" ht="78">
      <c r="A37" s="327"/>
      <c r="B37" s="299"/>
      <c r="C37" s="70" t="s">
        <v>21</v>
      </c>
      <c r="D37" s="12"/>
      <c r="E37" s="12"/>
      <c r="F37" s="12" t="s">
        <v>102</v>
      </c>
      <c r="G37" s="72">
        <v>1</v>
      </c>
      <c r="H37" s="9">
        <v>1</v>
      </c>
      <c r="I37" s="11" t="s">
        <v>103</v>
      </c>
      <c r="J37" s="12">
        <v>6</v>
      </c>
      <c r="K37" s="12"/>
      <c r="L37" s="175">
        <v>6</v>
      </c>
      <c r="M37" s="12"/>
      <c r="N37" s="12"/>
      <c r="O37" s="12">
        <v>12</v>
      </c>
      <c r="P37" s="14"/>
      <c r="Q37" s="14"/>
      <c r="R37" s="14"/>
      <c r="S37" s="226"/>
      <c r="T37" s="242" t="s">
        <v>25</v>
      </c>
      <c r="U37" s="241" t="s">
        <v>26</v>
      </c>
    </row>
    <row r="38" spans="1:21" ht="17.45">
      <c r="A38" s="327"/>
      <c r="B38" s="70"/>
      <c r="C38" s="70"/>
      <c r="D38" s="194"/>
      <c r="E38" s="194"/>
      <c r="F38" s="249" t="s">
        <v>104</v>
      </c>
      <c r="G38" s="72"/>
      <c r="H38" s="9"/>
      <c r="I38" s="195"/>
      <c r="J38" s="176">
        <v>21</v>
      </c>
      <c r="K38" s="12"/>
      <c r="L38" s="175">
        <v>21</v>
      </c>
      <c r="M38" s="12"/>
      <c r="N38" s="12"/>
      <c r="O38" s="12">
        <v>42</v>
      </c>
      <c r="P38" s="14"/>
      <c r="Q38" s="14"/>
      <c r="R38" s="14"/>
      <c r="S38" s="226"/>
      <c r="T38" s="242"/>
      <c r="U38" s="241"/>
    </row>
    <row r="39" spans="1:21" ht="109.15">
      <c r="A39" s="327"/>
      <c r="B39" s="299" t="s">
        <v>37</v>
      </c>
      <c r="C39" s="70"/>
      <c r="D39" s="328" t="s">
        <v>37</v>
      </c>
      <c r="E39" s="73"/>
      <c r="F39" s="19" t="s">
        <v>105</v>
      </c>
      <c r="G39" s="20"/>
      <c r="H39" s="20"/>
      <c r="I39" s="21" t="s">
        <v>106</v>
      </c>
      <c r="J39" s="20"/>
      <c r="K39" s="20"/>
      <c r="L39" s="20"/>
      <c r="M39" s="20"/>
      <c r="N39" s="20"/>
      <c r="O39" s="22">
        <f t="shared" ref="O39" si="3">SUM(J39:N39)</f>
        <v>0</v>
      </c>
      <c r="P39" s="20"/>
      <c r="Q39" s="20"/>
      <c r="R39" s="20"/>
      <c r="S39" s="228"/>
      <c r="T39" s="242"/>
      <c r="U39" s="241"/>
    </row>
    <row r="40" spans="1:21" ht="78">
      <c r="A40" s="327"/>
      <c r="B40" s="299"/>
      <c r="C40" s="70"/>
      <c r="D40" s="329"/>
      <c r="E40" s="74" t="s">
        <v>107</v>
      </c>
      <c r="F40" s="19" t="s">
        <v>108</v>
      </c>
      <c r="G40" s="20">
        <v>1</v>
      </c>
      <c r="H40" s="20">
        <f>G40</f>
        <v>1</v>
      </c>
      <c r="I40" s="24" t="s">
        <v>109</v>
      </c>
      <c r="J40" s="20"/>
      <c r="K40" s="20"/>
      <c r="L40" s="20">
        <v>9</v>
      </c>
      <c r="M40" s="20"/>
      <c r="N40" s="20">
        <v>9</v>
      </c>
      <c r="O40" s="22">
        <v>18</v>
      </c>
      <c r="P40" s="20"/>
      <c r="Q40" s="20"/>
      <c r="R40" s="20"/>
      <c r="S40" s="228"/>
      <c r="T40" s="242" t="s">
        <v>25</v>
      </c>
      <c r="U40" s="241" t="s">
        <v>26</v>
      </c>
    </row>
    <row r="41" spans="1:21" ht="17.45">
      <c r="A41" s="327"/>
      <c r="B41" s="70"/>
      <c r="C41" s="70"/>
      <c r="D41" s="196"/>
      <c r="E41" s="196"/>
      <c r="F41" s="250" t="s">
        <v>110</v>
      </c>
      <c r="G41" s="20"/>
      <c r="H41" s="20"/>
      <c r="I41" s="24"/>
      <c r="J41" s="20"/>
      <c r="K41" s="20"/>
      <c r="L41" s="22">
        <v>9</v>
      </c>
      <c r="M41" s="20"/>
      <c r="N41" s="22">
        <v>9</v>
      </c>
      <c r="O41" s="22">
        <v>18</v>
      </c>
      <c r="P41" s="20"/>
      <c r="Q41" s="20"/>
      <c r="R41" s="20"/>
      <c r="S41" s="228"/>
      <c r="T41" s="242"/>
      <c r="U41" s="241"/>
    </row>
    <row r="42" spans="1:21" ht="78">
      <c r="A42" s="327"/>
      <c r="B42" s="299" t="s">
        <v>44</v>
      </c>
      <c r="C42" s="70"/>
      <c r="D42" s="330" t="s">
        <v>46</v>
      </c>
      <c r="E42" s="75" t="s">
        <v>111</v>
      </c>
      <c r="F42" s="26" t="s">
        <v>112</v>
      </c>
      <c r="G42" s="27">
        <v>3.5</v>
      </c>
      <c r="H42" s="27">
        <v>3.5</v>
      </c>
      <c r="I42" s="28" t="s">
        <v>113</v>
      </c>
      <c r="J42" s="27">
        <v>28</v>
      </c>
      <c r="K42" s="27"/>
      <c r="L42" s="27"/>
      <c r="M42" s="27"/>
      <c r="N42" s="27"/>
      <c r="O42" s="29">
        <f t="shared" ref="O42:O51" si="4">SUM(J42:N42)</f>
        <v>28</v>
      </c>
      <c r="P42" s="27">
        <v>1</v>
      </c>
      <c r="Q42" s="27"/>
      <c r="R42" s="27"/>
      <c r="S42" s="229"/>
      <c r="T42" s="242" t="s">
        <v>25</v>
      </c>
      <c r="U42" s="241" t="s">
        <v>26</v>
      </c>
    </row>
    <row r="43" spans="1:21" ht="228" customHeight="1">
      <c r="A43" s="327"/>
      <c r="B43" s="299"/>
      <c r="C43" s="70"/>
      <c r="D43" s="331"/>
      <c r="E43" s="76"/>
      <c r="F43" s="26" t="s">
        <v>114</v>
      </c>
      <c r="G43" s="27">
        <v>2.5</v>
      </c>
      <c r="H43" s="27">
        <v>2.5</v>
      </c>
      <c r="I43" s="28" t="s">
        <v>53</v>
      </c>
      <c r="J43" s="27">
        <v>24</v>
      </c>
      <c r="K43" s="27"/>
      <c r="L43" s="27"/>
      <c r="M43" s="27"/>
      <c r="N43" s="27"/>
      <c r="O43" s="29">
        <f t="shared" si="4"/>
        <v>24</v>
      </c>
      <c r="P43" s="27">
        <v>1</v>
      </c>
      <c r="Q43" s="27"/>
      <c r="R43" s="27"/>
      <c r="S43" s="229"/>
      <c r="T43" s="242" t="s">
        <v>25</v>
      </c>
      <c r="U43" s="241" t="s">
        <v>26</v>
      </c>
    </row>
    <row r="44" spans="1:21" ht="17.45">
      <c r="A44" s="327"/>
      <c r="B44" s="70"/>
      <c r="C44" s="70"/>
      <c r="D44" s="173"/>
      <c r="E44" s="173"/>
      <c r="F44" s="251" t="s">
        <v>115</v>
      </c>
      <c r="G44" s="27"/>
      <c r="H44" s="27"/>
      <c r="I44" s="28"/>
      <c r="J44" s="29">
        <v>52</v>
      </c>
      <c r="K44" s="27"/>
      <c r="L44" s="27"/>
      <c r="M44" s="27"/>
      <c r="N44" s="27"/>
      <c r="O44" s="29">
        <v>52</v>
      </c>
      <c r="P44" s="27">
        <v>2</v>
      </c>
      <c r="Q44" s="27"/>
      <c r="R44" s="27"/>
      <c r="S44" s="229"/>
      <c r="T44" s="242"/>
      <c r="U44" s="241"/>
    </row>
    <row r="45" spans="1:21" ht="78">
      <c r="A45" s="327"/>
      <c r="B45" s="299"/>
      <c r="C45" s="70"/>
      <c r="D45" s="311" t="s">
        <v>54</v>
      </c>
      <c r="E45" s="311" t="s">
        <v>116</v>
      </c>
      <c r="F45" s="77" t="s">
        <v>117</v>
      </c>
      <c r="G45" s="78">
        <v>1.5</v>
      </c>
      <c r="H45" s="78">
        <v>1.5</v>
      </c>
      <c r="I45" s="79" t="s">
        <v>118</v>
      </c>
      <c r="J45" s="78">
        <v>18</v>
      </c>
      <c r="K45" s="78"/>
      <c r="L45" s="78"/>
      <c r="M45" s="80"/>
      <c r="N45" s="80"/>
      <c r="O45" s="81">
        <f t="shared" si="4"/>
        <v>18</v>
      </c>
      <c r="P45" s="80">
        <v>1</v>
      </c>
      <c r="Q45" s="80"/>
      <c r="R45" s="80"/>
      <c r="S45" s="236"/>
      <c r="T45" s="242" t="s">
        <v>25</v>
      </c>
      <c r="U45" s="241" t="s">
        <v>26</v>
      </c>
    </row>
    <row r="46" spans="1:21" ht="78">
      <c r="A46" s="327"/>
      <c r="B46" s="299"/>
      <c r="C46" s="70"/>
      <c r="D46" s="312"/>
      <c r="E46" s="312"/>
      <c r="F46" s="82" t="s">
        <v>119</v>
      </c>
      <c r="G46" s="83">
        <v>4.5</v>
      </c>
      <c r="H46" s="77">
        <v>4.5</v>
      </c>
      <c r="I46" s="78" t="s">
        <v>120</v>
      </c>
      <c r="J46" s="78">
        <v>24</v>
      </c>
      <c r="K46" s="79"/>
      <c r="L46" s="78"/>
      <c r="M46" s="78"/>
      <c r="N46" s="78"/>
      <c r="O46" s="80">
        <v>24</v>
      </c>
      <c r="P46" s="80">
        <v>2</v>
      </c>
      <c r="Q46" s="81"/>
      <c r="R46" s="81"/>
      <c r="S46" s="236"/>
      <c r="T46" s="242" t="s">
        <v>25</v>
      </c>
      <c r="U46" s="241" t="s">
        <v>26</v>
      </c>
    </row>
    <row r="47" spans="1:21" ht="78">
      <c r="A47" s="327"/>
      <c r="B47" s="299"/>
      <c r="C47" s="70"/>
      <c r="D47" s="83"/>
      <c r="E47" s="83"/>
      <c r="F47" s="83" t="s">
        <v>121</v>
      </c>
      <c r="G47" s="83">
        <v>0.5</v>
      </c>
      <c r="H47" s="84">
        <v>0.5</v>
      </c>
      <c r="I47" s="78" t="s">
        <v>122</v>
      </c>
      <c r="J47" s="78">
        <v>12</v>
      </c>
      <c r="K47" s="79"/>
      <c r="L47" s="78"/>
      <c r="M47" s="78"/>
      <c r="N47" s="78"/>
      <c r="O47" s="80">
        <v>12</v>
      </c>
      <c r="P47" s="80">
        <v>1</v>
      </c>
      <c r="Q47" s="81"/>
      <c r="R47" s="81"/>
      <c r="S47" s="236"/>
      <c r="T47" s="242" t="s">
        <v>25</v>
      </c>
      <c r="U47" s="241" t="s">
        <v>26</v>
      </c>
    </row>
    <row r="48" spans="1:21" ht="17.45">
      <c r="A48" s="327"/>
      <c r="B48" s="299"/>
      <c r="C48" s="70"/>
      <c r="D48" s="83"/>
      <c r="E48" s="197"/>
      <c r="F48" s="252" t="s">
        <v>123</v>
      </c>
      <c r="G48" s="85"/>
      <c r="H48" s="198"/>
      <c r="I48" s="199"/>
      <c r="J48" s="200">
        <v>54</v>
      </c>
      <c r="K48" s="86"/>
      <c r="L48" s="87"/>
      <c r="M48" s="86"/>
      <c r="N48" s="86"/>
      <c r="O48" s="86">
        <v>54</v>
      </c>
      <c r="P48" s="88">
        <v>4</v>
      </c>
      <c r="Q48" s="88"/>
      <c r="R48" s="88"/>
      <c r="S48" s="237">
        <f>SUM(M48:Q48)</f>
        <v>58</v>
      </c>
      <c r="T48" s="242"/>
      <c r="U48" s="241"/>
    </row>
    <row r="49" spans="1:21" ht="78">
      <c r="A49" s="327"/>
      <c r="B49" s="70"/>
      <c r="C49" s="70"/>
      <c r="D49" s="304" t="s">
        <v>65</v>
      </c>
      <c r="E49" s="38"/>
      <c r="F49" s="39" t="s">
        <v>124</v>
      </c>
      <c r="G49" s="38">
        <v>3</v>
      </c>
      <c r="H49" s="38">
        <v>3</v>
      </c>
      <c r="I49" s="39" t="s">
        <v>64</v>
      </c>
      <c r="J49" s="40">
        <v>21</v>
      </c>
      <c r="K49" s="40"/>
      <c r="L49" s="41"/>
      <c r="M49" s="40"/>
      <c r="N49" s="40"/>
      <c r="O49" s="40">
        <v>21</v>
      </c>
      <c r="P49" s="42">
        <v>1</v>
      </c>
      <c r="Q49" s="42"/>
      <c r="R49" s="89"/>
      <c r="S49" s="90"/>
      <c r="T49" s="242" t="s">
        <v>25</v>
      </c>
      <c r="U49" s="241" t="s">
        <v>26</v>
      </c>
    </row>
    <row r="50" spans="1:21" ht="78">
      <c r="A50" s="327"/>
      <c r="B50" s="70"/>
      <c r="C50" s="70"/>
      <c r="D50" s="304"/>
      <c r="E50" s="38" t="s">
        <v>125</v>
      </c>
      <c r="F50" s="39" t="s">
        <v>126</v>
      </c>
      <c r="G50" s="40">
        <v>3</v>
      </c>
      <c r="H50" s="40">
        <v>3</v>
      </c>
      <c r="I50" s="41" t="s">
        <v>127</v>
      </c>
      <c r="J50" s="40">
        <v>21</v>
      </c>
      <c r="K50" s="40"/>
      <c r="L50" s="40"/>
      <c r="M50" s="42"/>
      <c r="N50" s="42"/>
      <c r="O50" s="43">
        <f t="shared" si="4"/>
        <v>21</v>
      </c>
      <c r="P50" s="42">
        <v>1</v>
      </c>
      <c r="Q50" s="42"/>
      <c r="R50" s="89"/>
      <c r="S50" s="89"/>
      <c r="T50" s="242" t="s">
        <v>25</v>
      </c>
      <c r="U50" s="241" t="s">
        <v>26</v>
      </c>
    </row>
    <row r="51" spans="1:21" ht="78">
      <c r="A51" s="327"/>
      <c r="B51" s="70"/>
      <c r="C51" s="70"/>
      <c r="D51" s="304"/>
      <c r="E51" s="38"/>
      <c r="F51" s="39" t="s">
        <v>121</v>
      </c>
      <c r="G51" s="40">
        <v>0.5</v>
      </c>
      <c r="H51" s="40">
        <v>0.5</v>
      </c>
      <c r="I51" s="41" t="s">
        <v>122</v>
      </c>
      <c r="J51" s="40">
        <v>12</v>
      </c>
      <c r="K51" s="40"/>
      <c r="L51" s="40"/>
      <c r="M51" s="42"/>
      <c r="N51" s="42"/>
      <c r="O51" s="43">
        <f t="shared" si="4"/>
        <v>12</v>
      </c>
      <c r="P51" s="42"/>
      <c r="Q51" s="42"/>
      <c r="R51" s="89"/>
      <c r="S51" s="89"/>
      <c r="T51" s="242" t="s">
        <v>25</v>
      </c>
      <c r="U51" s="241" t="s">
        <v>26</v>
      </c>
    </row>
    <row r="52" spans="1:21" ht="17.45">
      <c r="A52" s="327"/>
      <c r="B52" s="70"/>
      <c r="C52" s="70"/>
      <c r="D52" s="38"/>
      <c r="E52" s="202"/>
      <c r="F52" s="253" t="s">
        <v>128</v>
      </c>
      <c r="G52" s="201"/>
      <c r="H52" s="203"/>
      <c r="I52" s="186"/>
      <c r="J52" s="204">
        <v>54</v>
      </c>
      <c r="K52" s="40"/>
      <c r="L52" s="40"/>
      <c r="M52" s="42"/>
      <c r="N52" s="42"/>
      <c r="O52" s="43">
        <v>54</v>
      </c>
      <c r="P52" s="42"/>
      <c r="Q52" s="42"/>
      <c r="R52" s="89"/>
      <c r="S52" s="89"/>
      <c r="T52" s="242"/>
      <c r="U52" s="241"/>
    </row>
    <row r="53" spans="1:21" ht="121.9">
      <c r="A53" s="327"/>
      <c r="B53" s="299" t="s">
        <v>70</v>
      </c>
      <c r="C53" s="70"/>
      <c r="D53" s="91" t="s">
        <v>129</v>
      </c>
      <c r="E53" s="92" t="s">
        <v>130</v>
      </c>
      <c r="F53" s="254" t="s">
        <v>131</v>
      </c>
      <c r="G53" s="93">
        <v>1</v>
      </c>
      <c r="H53" s="44">
        <v>1</v>
      </c>
      <c r="I53" s="45" t="s">
        <v>132</v>
      </c>
      <c r="J53" s="46">
        <v>4</v>
      </c>
      <c r="K53" s="46"/>
      <c r="L53" s="47">
        <v>8</v>
      </c>
      <c r="M53" s="46"/>
      <c r="N53" s="46"/>
      <c r="O53" s="46">
        <v>12</v>
      </c>
      <c r="P53" s="48"/>
      <c r="Q53" s="48"/>
      <c r="R53" s="48"/>
      <c r="S53" s="238"/>
      <c r="T53" s="242" t="s">
        <v>25</v>
      </c>
      <c r="U53" s="241" t="s">
        <v>26</v>
      </c>
    </row>
    <row r="54" spans="1:21" ht="78">
      <c r="A54" s="327"/>
      <c r="B54" s="299"/>
      <c r="C54" s="70"/>
      <c r="D54" s="91"/>
      <c r="E54" s="92"/>
      <c r="F54" s="254" t="s">
        <v>133</v>
      </c>
      <c r="G54" s="93">
        <v>1</v>
      </c>
      <c r="H54" s="44">
        <v>1</v>
      </c>
      <c r="I54" s="45" t="s">
        <v>134</v>
      </c>
      <c r="J54" s="46">
        <v>4</v>
      </c>
      <c r="K54" s="46"/>
      <c r="L54" s="47">
        <v>8</v>
      </c>
      <c r="M54" s="46"/>
      <c r="N54" s="46"/>
      <c r="O54" s="46">
        <v>12</v>
      </c>
      <c r="P54" s="48"/>
      <c r="Q54" s="48"/>
      <c r="R54" s="48"/>
      <c r="S54" s="238"/>
      <c r="T54" s="242" t="s">
        <v>25</v>
      </c>
      <c r="U54" s="241" t="s">
        <v>26</v>
      </c>
    </row>
    <row r="55" spans="1:21" ht="78">
      <c r="A55" s="327"/>
      <c r="B55" s="299"/>
      <c r="C55" s="70"/>
      <c r="D55" s="91"/>
      <c r="E55" s="92"/>
      <c r="F55" s="254" t="s">
        <v>135</v>
      </c>
      <c r="G55" s="93">
        <v>1</v>
      </c>
      <c r="H55" s="44">
        <v>1</v>
      </c>
      <c r="I55" s="45" t="s">
        <v>136</v>
      </c>
      <c r="J55" s="46"/>
      <c r="K55" s="46"/>
      <c r="L55" s="47">
        <v>18</v>
      </c>
      <c r="M55" s="46"/>
      <c r="N55" s="46"/>
      <c r="O55" s="46">
        <v>18</v>
      </c>
      <c r="P55" s="48"/>
      <c r="Q55" s="48"/>
      <c r="R55" s="48"/>
      <c r="S55" s="238">
        <f>SUM(M55:Q55)</f>
        <v>18</v>
      </c>
      <c r="T55" s="242" t="s">
        <v>25</v>
      </c>
      <c r="U55" s="241" t="s">
        <v>26</v>
      </c>
    </row>
    <row r="56" spans="1:21" ht="78">
      <c r="A56" s="327"/>
      <c r="B56" s="299"/>
      <c r="C56" s="70"/>
      <c r="D56" s="91"/>
      <c r="E56" s="92"/>
      <c r="F56" s="254" t="s">
        <v>137</v>
      </c>
      <c r="G56" s="94">
        <v>1</v>
      </c>
      <c r="H56" s="44">
        <v>1</v>
      </c>
      <c r="I56" s="45" t="s">
        <v>138</v>
      </c>
      <c r="J56" s="46"/>
      <c r="K56" s="46"/>
      <c r="L56" s="47"/>
      <c r="M56" s="46">
        <v>24</v>
      </c>
      <c r="N56" s="46"/>
      <c r="O56" s="46">
        <v>24</v>
      </c>
      <c r="P56" s="48"/>
      <c r="Q56" s="48"/>
      <c r="R56" s="48"/>
      <c r="S56" s="238"/>
      <c r="T56" s="242" t="s">
        <v>25</v>
      </c>
      <c r="U56" s="241" t="s">
        <v>26</v>
      </c>
    </row>
    <row r="57" spans="1:21" ht="78">
      <c r="A57" s="327"/>
      <c r="B57" s="299"/>
      <c r="C57" s="70"/>
      <c r="D57" s="91"/>
      <c r="E57" s="92"/>
      <c r="F57" s="254" t="s">
        <v>139</v>
      </c>
      <c r="G57" s="94">
        <v>1</v>
      </c>
      <c r="H57" s="44">
        <v>1</v>
      </c>
      <c r="I57" s="45" t="s">
        <v>140</v>
      </c>
      <c r="J57" s="46"/>
      <c r="K57" s="46"/>
      <c r="L57" s="47">
        <v>12</v>
      </c>
      <c r="M57" s="46"/>
      <c r="N57" s="46"/>
      <c r="O57" s="46">
        <v>12</v>
      </c>
      <c r="P57" s="48"/>
      <c r="Q57" s="48"/>
      <c r="R57" s="48"/>
      <c r="S57" s="238"/>
      <c r="T57" s="242" t="s">
        <v>25</v>
      </c>
      <c r="U57" s="241" t="s">
        <v>26</v>
      </c>
    </row>
    <row r="58" spans="1:21" ht="17.45">
      <c r="A58" s="327"/>
      <c r="B58" s="70"/>
      <c r="C58" s="70"/>
      <c r="D58" s="91"/>
      <c r="E58" s="206"/>
      <c r="F58" s="255" t="s">
        <v>141</v>
      </c>
      <c r="G58" s="94"/>
      <c r="H58" s="44"/>
      <c r="I58" s="45"/>
      <c r="J58" s="159">
        <v>8</v>
      </c>
      <c r="K58" s="46"/>
      <c r="L58" s="47">
        <v>46</v>
      </c>
      <c r="M58" s="46">
        <v>24</v>
      </c>
      <c r="N58" s="46"/>
      <c r="O58" s="46">
        <v>78</v>
      </c>
      <c r="P58" s="48"/>
      <c r="Q58" s="48"/>
      <c r="R58" s="48"/>
      <c r="S58" s="238"/>
      <c r="T58" s="242"/>
      <c r="U58" s="241"/>
    </row>
    <row r="59" spans="1:21" ht="104.45">
      <c r="A59" s="327"/>
      <c r="B59" s="299" t="s">
        <v>142</v>
      </c>
      <c r="C59" s="70"/>
      <c r="D59" s="95" t="s">
        <v>81</v>
      </c>
      <c r="E59" s="96" t="s">
        <v>143</v>
      </c>
      <c r="F59" s="256" t="s">
        <v>144</v>
      </c>
      <c r="G59" s="97">
        <v>4.5</v>
      </c>
      <c r="H59" s="52">
        <v>4.5</v>
      </c>
      <c r="I59" s="53" t="s">
        <v>145</v>
      </c>
      <c r="J59" s="54">
        <v>24</v>
      </c>
      <c r="K59" s="54"/>
      <c r="L59" s="55"/>
      <c r="M59" s="54"/>
      <c r="N59" s="54"/>
      <c r="O59" s="54">
        <v>24</v>
      </c>
      <c r="P59" s="56"/>
      <c r="Q59" s="56"/>
      <c r="R59" s="56"/>
      <c r="S59" s="239"/>
      <c r="T59" s="242" t="s">
        <v>25</v>
      </c>
      <c r="U59" s="241" t="s">
        <v>26</v>
      </c>
    </row>
    <row r="60" spans="1:21" ht="78">
      <c r="A60" s="327"/>
      <c r="B60" s="299"/>
      <c r="C60" s="70"/>
      <c r="D60" s="95"/>
      <c r="E60" s="96"/>
      <c r="F60" s="256" t="s">
        <v>146</v>
      </c>
      <c r="G60" s="97">
        <v>2</v>
      </c>
      <c r="H60" s="52">
        <v>2</v>
      </c>
      <c r="I60" s="243" t="s">
        <v>147</v>
      </c>
      <c r="J60" s="54"/>
      <c r="K60" s="54"/>
      <c r="L60" s="55"/>
      <c r="M60" s="54">
        <v>12</v>
      </c>
      <c r="N60" s="54"/>
      <c r="O60" s="54">
        <v>12</v>
      </c>
      <c r="P60" s="56"/>
      <c r="Q60" s="56"/>
      <c r="R60" s="56"/>
      <c r="S60" s="239"/>
      <c r="T60" s="242" t="s">
        <v>25</v>
      </c>
      <c r="U60" s="241" t="s">
        <v>26</v>
      </c>
    </row>
    <row r="61" spans="1:21" ht="17.45">
      <c r="A61" s="172"/>
      <c r="B61" s="70"/>
      <c r="C61" s="70"/>
      <c r="D61" s="95"/>
      <c r="E61" s="207"/>
      <c r="F61" s="257" t="s">
        <v>148</v>
      </c>
      <c r="G61" s="97"/>
      <c r="H61" s="52"/>
      <c r="I61" s="54"/>
      <c r="J61" s="54">
        <v>24</v>
      </c>
      <c r="K61" s="54"/>
      <c r="L61" s="55"/>
      <c r="M61" s="54">
        <v>12</v>
      </c>
      <c r="N61" s="54"/>
      <c r="O61" s="54">
        <v>36</v>
      </c>
      <c r="P61" s="56"/>
      <c r="Q61" s="56"/>
      <c r="R61" s="56"/>
      <c r="S61" s="239"/>
      <c r="T61" s="242"/>
      <c r="U61" s="241"/>
    </row>
    <row r="62" spans="1:21" ht="17.45">
      <c r="A62" s="98"/>
      <c r="B62" s="98"/>
      <c r="C62" s="98"/>
      <c r="D62" s="99" t="s">
        <v>149</v>
      </c>
      <c r="E62" s="99"/>
      <c r="F62" s="100"/>
      <c r="G62" s="58">
        <v>30</v>
      </c>
      <c r="H62" s="58">
        <v>30</v>
      </c>
      <c r="I62" s="58"/>
      <c r="J62" s="59">
        <v>159</v>
      </c>
      <c r="K62" s="60">
        <v>0</v>
      </c>
      <c r="L62" s="61">
        <v>76</v>
      </c>
      <c r="M62" s="59">
        <v>36</v>
      </c>
      <c r="N62" s="59">
        <v>9</v>
      </c>
      <c r="O62" s="59">
        <v>280</v>
      </c>
      <c r="P62" s="59">
        <v>7</v>
      </c>
      <c r="Q62" s="59">
        <f>SUM(Q36:Q46)</f>
        <v>0</v>
      </c>
      <c r="R62" s="59"/>
      <c r="S62" s="234">
        <v>0</v>
      </c>
      <c r="T62" s="240"/>
      <c r="U62" s="240"/>
    </row>
    <row r="64" spans="1:21" ht="18" thickBot="1">
      <c r="A64" s="101"/>
      <c r="B64" s="102"/>
      <c r="C64" s="102"/>
      <c r="D64" s="102"/>
      <c r="E64" s="102"/>
      <c r="F64" s="102"/>
      <c r="G64" s="102"/>
      <c r="H64" s="102"/>
      <c r="I64" s="102"/>
      <c r="J64" s="102"/>
      <c r="K64" s="102"/>
      <c r="L64" s="102"/>
      <c r="M64" s="102"/>
      <c r="N64" s="102"/>
      <c r="O64" s="102"/>
      <c r="P64" s="102"/>
      <c r="Q64" s="102"/>
      <c r="R64" s="102"/>
      <c r="S64" s="102"/>
    </row>
    <row r="65" spans="1:21" ht="17.45">
      <c r="A65" s="103"/>
      <c r="B65" s="103"/>
      <c r="C65" s="103"/>
      <c r="D65" s="104"/>
      <c r="E65" s="104"/>
      <c r="F65" s="104"/>
      <c r="G65" s="104"/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</row>
    <row r="66" spans="1:21" ht="100.15">
      <c r="A66" s="298" t="s">
        <v>150</v>
      </c>
      <c r="B66" s="105"/>
      <c r="C66" s="105" t="s">
        <v>1</v>
      </c>
      <c r="D66" s="106" t="s">
        <v>2</v>
      </c>
      <c r="E66" s="106"/>
      <c r="F66" s="107" t="s">
        <v>3</v>
      </c>
      <c r="G66" s="107" t="s">
        <v>4</v>
      </c>
      <c r="H66" s="107" t="s">
        <v>5</v>
      </c>
      <c r="I66" s="108" t="s">
        <v>6</v>
      </c>
      <c r="J66" s="108" t="s">
        <v>7</v>
      </c>
      <c r="K66" s="108" t="s">
        <v>8</v>
      </c>
      <c r="L66" s="108" t="s">
        <v>9</v>
      </c>
      <c r="M66" s="108" t="s">
        <v>10</v>
      </c>
      <c r="N66" s="108" t="s">
        <v>11</v>
      </c>
      <c r="O66" s="109" t="s">
        <v>12</v>
      </c>
      <c r="P66" s="110" t="s">
        <v>151</v>
      </c>
      <c r="Q66" s="110" t="s">
        <v>14</v>
      </c>
      <c r="R66" s="110" t="s">
        <v>15</v>
      </c>
      <c r="S66" s="110" t="s">
        <v>16</v>
      </c>
      <c r="T66" s="225" t="s">
        <v>17</v>
      </c>
      <c r="U66" s="225" t="s">
        <v>18</v>
      </c>
    </row>
    <row r="67" spans="1:21" ht="210.6">
      <c r="A67" s="298"/>
      <c r="B67" s="70" t="s">
        <v>152</v>
      </c>
      <c r="C67" s="70"/>
      <c r="D67" s="111" t="s">
        <v>153</v>
      </c>
      <c r="E67" s="111" t="s">
        <v>154</v>
      </c>
      <c r="F67" s="112" t="s">
        <v>155</v>
      </c>
      <c r="G67" s="112">
        <v>1.5</v>
      </c>
      <c r="H67" s="112">
        <v>1.5</v>
      </c>
      <c r="I67" s="113" t="s">
        <v>153</v>
      </c>
      <c r="J67" s="112"/>
      <c r="K67" s="112"/>
      <c r="L67" s="112">
        <v>18</v>
      </c>
      <c r="M67" s="112"/>
      <c r="N67" s="112"/>
      <c r="O67" s="112">
        <f>SUM(J67:N67)</f>
        <v>18</v>
      </c>
      <c r="P67" s="114"/>
      <c r="Q67" s="114"/>
      <c r="R67" s="114"/>
      <c r="S67" s="114"/>
      <c r="T67" s="242" t="s">
        <v>25</v>
      </c>
      <c r="U67" s="241" t="s">
        <v>26</v>
      </c>
    </row>
    <row r="68" spans="1:21" ht="17.45">
      <c r="A68" s="298"/>
      <c r="B68" s="70"/>
      <c r="C68" s="70"/>
      <c r="D68" s="111"/>
      <c r="E68" s="210"/>
      <c r="F68" s="258" t="s">
        <v>156</v>
      </c>
      <c r="G68" s="112"/>
      <c r="H68" s="112"/>
      <c r="I68" s="113"/>
      <c r="J68" s="112"/>
      <c r="K68" s="112"/>
      <c r="L68" s="211">
        <v>18</v>
      </c>
      <c r="M68" s="112"/>
      <c r="N68" s="112"/>
      <c r="O68" s="112">
        <v>18</v>
      </c>
      <c r="P68" s="114"/>
      <c r="Q68" s="114"/>
      <c r="R68" s="114"/>
      <c r="S68" s="114"/>
      <c r="T68" s="242"/>
      <c r="U68" s="241"/>
    </row>
    <row r="69" spans="1:21" ht="104.45">
      <c r="A69" s="298"/>
      <c r="B69" s="299" t="s">
        <v>37</v>
      </c>
      <c r="C69" s="70"/>
      <c r="D69" s="115" t="s">
        <v>38</v>
      </c>
      <c r="E69" s="115" t="s">
        <v>157</v>
      </c>
      <c r="F69" s="20" t="s">
        <v>158</v>
      </c>
      <c r="G69" s="20">
        <v>8</v>
      </c>
      <c r="H69" s="20">
        <v>8</v>
      </c>
      <c r="I69" s="24" t="s">
        <v>159</v>
      </c>
      <c r="J69" s="20"/>
      <c r="K69" s="20"/>
      <c r="L69" s="20"/>
      <c r="M69" s="20"/>
      <c r="N69" s="20"/>
      <c r="O69" s="20">
        <f>SUM(J69:N69)</f>
        <v>0</v>
      </c>
      <c r="P69" s="20"/>
      <c r="Q69" s="19"/>
      <c r="R69" s="19"/>
      <c r="S69" s="20">
        <v>2.5</v>
      </c>
      <c r="T69" s="242"/>
      <c r="U69" s="241"/>
    </row>
    <row r="70" spans="1:21" ht="78">
      <c r="A70" s="298"/>
      <c r="B70" s="299"/>
      <c r="C70" s="70"/>
      <c r="D70" s="116"/>
      <c r="E70" s="116"/>
      <c r="F70" s="20" t="s">
        <v>160</v>
      </c>
      <c r="G70" s="20">
        <v>1</v>
      </c>
      <c r="H70" s="20">
        <v>1</v>
      </c>
      <c r="I70" s="24" t="s">
        <v>161</v>
      </c>
      <c r="J70" s="20"/>
      <c r="K70" s="20"/>
      <c r="L70" s="20"/>
      <c r="M70" s="20">
        <v>18</v>
      </c>
      <c r="N70" s="20"/>
      <c r="O70" s="20">
        <f t="shared" ref="O70" si="5">SUM(J70:N70)</f>
        <v>18</v>
      </c>
      <c r="P70" s="20"/>
      <c r="Q70" s="19"/>
      <c r="R70" s="19"/>
      <c r="S70" s="20">
        <v>0</v>
      </c>
      <c r="T70" s="242" t="s">
        <v>25</v>
      </c>
      <c r="U70" s="241" t="s">
        <v>26</v>
      </c>
    </row>
    <row r="71" spans="1:21" ht="17.45">
      <c r="A71" s="298"/>
      <c r="B71" s="70"/>
      <c r="C71" s="70"/>
      <c r="D71" s="116"/>
      <c r="E71" s="212"/>
      <c r="F71" s="259" t="s">
        <v>162</v>
      </c>
      <c r="G71" s="20"/>
      <c r="H71" s="20"/>
      <c r="I71" s="24"/>
      <c r="J71" s="20"/>
      <c r="K71" s="20"/>
      <c r="L71" s="20"/>
      <c r="M71" s="20">
        <v>18</v>
      </c>
      <c r="N71" s="20"/>
      <c r="O71" s="20">
        <v>18</v>
      </c>
      <c r="P71" s="20"/>
      <c r="Q71" s="19"/>
      <c r="R71" s="19"/>
      <c r="S71" s="20"/>
      <c r="T71" s="242"/>
      <c r="U71" s="241"/>
    </row>
    <row r="72" spans="1:21" ht="78">
      <c r="A72" s="298"/>
      <c r="B72" s="309" t="s">
        <v>44</v>
      </c>
      <c r="C72" s="117"/>
      <c r="D72" s="118" t="s">
        <v>46</v>
      </c>
      <c r="E72" s="27" t="s">
        <v>163</v>
      </c>
      <c r="F72" s="27" t="s">
        <v>164</v>
      </c>
      <c r="G72" s="27">
        <v>3</v>
      </c>
      <c r="H72" s="119">
        <v>3</v>
      </c>
      <c r="I72" s="27" t="s">
        <v>165</v>
      </c>
      <c r="J72" s="27">
        <v>42</v>
      </c>
      <c r="K72" s="27"/>
      <c r="L72" s="27"/>
      <c r="M72" s="27"/>
      <c r="N72" s="27"/>
      <c r="O72" s="27">
        <v>42</v>
      </c>
      <c r="P72" s="26">
        <v>3</v>
      </c>
      <c r="Q72" s="27"/>
      <c r="R72" s="27"/>
      <c r="S72" s="119"/>
      <c r="T72" s="242" t="s">
        <v>25</v>
      </c>
      <c r="U72" s="241" t="s">
        <v>26</v>
      </c>
    </row>
    <row r="73" spans="1:21" ht="17.45">
      <c r="A73" s="298"/>
      <c r="B73" s="309"/>
      <c r="C73" s="117"/>
      <c r="D73" s="118"/>
      <c r="E73" s="118"/>
      <c r="F73" s="260" t="s">
        <v>166</v>
      </c>
      <c r="G73" s="27"/>
      <c r="H73" s="119"/>
      <c r="I73" s="27"/>
      <c r="J73" s="27">
        <v>42</v>
      </c>
      <c r="K73" s="27"/>
      <c r="L73" s="27"/>
      <c r="M73" s="27"/>
      <c r="N73" s="27"/>
      <c r="O73" s="27">
        <v>42</v>
      </c>
      <c r="P73" s="26"/>
      <c r="Q73" s="27"/>
      <c r="R73" s="173"/>
      <c r="S73" s="120"/>
      <c r="T73" s="242"/>
      <c r="U73" s="241"/>
    </row>
    <row r="74" spans="1:21" ht="78">
      <c r="A74" s="298"/>
      <c r="B74" s="309"/>
      <c r="C74" s="310"/>
      <c r="D74" s="302" t="s">
        <v>54</v>
      </c>
      <c r="E74" s="302" t="s">
        <v>167</v>
      </c>
      <c r="F74" s="78" t="s">
        <v>168</v>
      </c>
      <c r="G74" s="78">
        <v>1.5</v>
      </c>
      <c r="H74" s="79">
        <v>1.5</v>
      </c>
      <c r="I74" s="78" t="s">
        <v>169</v>
      </c>
      <c r="J74" s="78">
        <v>18</v>
      </c>
      <c r="K74" s="78"/>
      <c r="L74" s="78"/>
      <c r="M74" s="78"/>
      <c r="N74" s="78"/>
      <c r="O74" s="121">
        <v>18</v>
      </c>
      <c r="P74" s="121">
        <v>1.5</v>
      </c>
      <c r="Q74" s="121"/>
      <c r="R74" s="122"/>
      <c r="S74" s="123"/>
      <c r="T74" s="242" t="s">
        <v>25</v>
      </c>
      <c r="U74" s="241" t="s">
        <v>26</v>
      </c>
    </row>
    <row r="75" spans="1:21" ht="78">
      <c r="A75" s="298"/>
      <c r="B75" s="309"/>
      <c r="C75" s="310"/>
      <c r="D75" s="303"/>
      <c r="E75" s="305"/>
      <c r="F75" s="78" t="s">
        <v>170</v>
      </c>
      <c r="G75" s="78">
        <v>1.5</v>
      </c>
      <c r="H75" s="79">
        <v>1.5</v>
      </c>
      <c r="I75" s="78" t="s">
        <v>171</v>
      </c>
      <c r="J75" s="78">
        <v>18</v>
      </c>
      <c r="K75" s="78"/>
      <c r="L75" s="78"/>
      <c r="M75" s="78"/>
      <c r="N75" s="78"/>
      <c r="O75" s="78">
        <v>18</v>
      </c>
      <c r="P75" s="121">
        <v>1.5</v>
      </c>
      <c r="Q75" s="121"/>
      <c r="R75" s="121"/>
      <c r="S75" s="121"/>
      <c r="T75" s="242" t="s">
        <v>25</v>
      </c>
      <c r="U75" s="241" t="s">
        <v>26</v>
      </c>
    </row>
    <row r="76" spans="1:21" ht="17.45">
      <c r="A76" s="298"/>
      <c r="B76" s="309"/>
      <c r="C76" s="117"/>
      <c r="D76" s="169"/>
      <c r="E76" s="169"/>
      <c r="F76" s="252" t="s">
        <v>172</v>
      </c>
      <c r="G76" s="78"/>
      <c r="H76" s="79"/>
      <c r="I76" s="208"/>
      <c r="J76" s="209">
        <v>36</v>
      </c>
      <c r="K76" s="78"/>
      <c r="L76" s="78"/>
      <c r="M76" s="78"/>
      <c r="N76" s="78"/>
      <c r="O76" s="78">
        <v>36</v>
      </c>
      <c r="P76" s="121"/>
      <c r="Q76" s="121"/>
      <c r="R76" s="121"/>
      <c r="S76" s="121"/>
      <c r="T76" s="242"/>
      <c r="U76" s="241" t="s">
        <v>26</v>
      </c>
    </row>
    <row r="77" spans="1:21" ht="78">
      <c r="A77" s="298"/>
      <c r="B77" s="309"/>
      <c r="C77" s="117"/>
      <c r="D77" s="306" t="s">
        <v>65</v>
      </c>
      <c r="E77" s="307" t="s">
        <v>173</v>
      </c>
      <c r="F77" s="40" t="s">
        <v>174</v>
      </c>
      <c r="G77" s="40">
        <v>1.5</v>
      </c>
      <c r="H77" s="41">
        <v>1.5</v>
      </c>
      <c r="I77" s="124" t="s">
        <v>175</v>
      </c>
      <c r="J77" s="125">
        <v>18</v>
      </c>
      <c r="K77" s="40"/>
      <c r="L77" s="40"/>
      <c r="M77" s="40"/>
      <c r="N77" s="40"/>
      <c r="O77" s="40">
        <v>18</v>
      </c>
      <c r="P77" s="126">
        <v>1.5</v>
      </c>
      <c r="Q77" s="126"/>
      <c r="R77" s="126"/>
      <c r="S77" s="126"/>
      <c r="T77" s="242" t="s">
        <v>25</v>
      </c>
      <c r="U77" s="241" t="s">
        <v>26</v>
      </c>
    </row>
    <row r="78" spans="1:21" ht="78">
      <c r="A78" s="298"/>
      <c r="B78" s="309"/>
      <c r="C78" s="117"/>
      <c r="D78" s="306"/>
      <c r="E78" s="308"/>
      <c r="F78" s="40" t="s">
        <v>176</v>
      </c>
      <c r="G78" s="40">
        <v>1.5</v>
      </c>
      <c r="H78" s="41">
        <v>1.5</v>
      </c>
      <c r="I78" s="124" t="s">
        <v>177</v>
      </c>
      <c r="J78" s="125">
        <v>18</v>
      </c>
      <c r="K78" s="40"/>
      <c r="L78" s="40"/>
      <c r="M78" s="40"/>
      <c r="N78" s="40"/>
      <c r="O78" s="40">
        <v>18</v>
      </c>
      <c r="P78" s="126">
        <v>1.5</v>
      </c>
      <c r="Q78" s="126"/>
      <c r="R78" s="126"/>
      <c r="S78" s="126"/>
      <c r="T78" s="242" t="s">
        <v>25</v>
      </c>
      <c r="U78" s="241" t="s">
        <v>26</v>
      </c>
    </row>
    <row r="79" spans="1:21" ht="17.45">
      <c r="A79" s="298"/>
      <c r="B79" s="171"/>
      <c r="C79" s="117"/>
      <c r="D79" s="168"/>
      <c r="E79" s="168"/>
      <c r="F79" s="261" t="s">
        <v>178</v>
      </c>
      <c r="G79" s="40"/>
      <c r="H79" s="41"/>
      <c r="I79" s="124"/>
      <c r="J79" s="213">
        <v>36</v>
      </c>
      <c r="K79" s="40"/>
      <c r="L79" s="40"/>
      <c r="M79" s="40"/>
      <c r="N79" s="40"/>
      <c r="O79" s="40">
        <v>36</v>
      </c>
      <c r="P79" s="126"/>
      <c r="Q79" s="126"/>
      <c r="R79" s="126"/>
      <c r="S79" s="126"/>
      <c r="T79" s="242"/>
      <c r="U79" s="241"/>
    </row>
    <row r="80" spans="1:21" ht="409.6">
      <c r="A80" s="298"/>
      <c r="B80" s="299" t="s">
        <v>70</v>
      </c>
      <c r="C80" s="70" t="s">
        <v>179</v>
      </c>
      <c r="D80" s="127" t="s">
        <v>180</v>
      </c>
      <c r="E80" s="128" t="s">
        <v>181</v>
      </c>
      <c r="F80" s="129" t="s">
        <v>182</v>
      </c>
      <c r="G80" s="129">
        <v>1.5</v>
      </c>
      <c r="H80" s="129">
        <v>1.5</v>
      </c>
      <c r="I80" s="130" t="s">
        <v>183</v>
      </c>
      <c r="J80" s="131"/>
      <c r="K80" s="129"/>
      <c r="L80" s="129">
        <v>18</v>
      </c>
      <c r="M80" s="129"/>
      <c r="N80" s="129"/>
      <c r="O80" s="129">
        <f t="shared" ref="O80" si="6">SUM(J80:N80)</f>
        <v>18</v>
      </c>
      <c r="P80" s="129"/>
      <c r="Q80" s="129"/>
      <c r="R80" s="129"/>
      <c r="S80" s="132"/>
      <c r="T80" s="242" t="s">
        <v>25</v>
      </c>
      <c r="U80" s="241" t="s">
        <v>26</v>
      </c>
    </row>
    <row r="81" spans="1:21" ht="17.45">
      <c r="A81" s="298"/>
      <c r="B81" s="299"/>
      <c r="C81" s="70"/>
      <c r="D81" s="214"/>
      <c r="E81" s="214"/>
      <c r="F81" s="215" t="s">
        <v>184</v>
      </c>
      <c r="G81" s="129"/>
      <c r="H81" s="129"/>
      <c r="I81" s="130"/>
      <c r="J81" s="131"/>
      <c r="K81" s="129"/>
      <c r="L81" s="129">
        <v>18</v>
      </c>
      <c r="M81" s="129"/>
      <c r="N81" s="129"/>
      <c r="O81" s="129">
        <v>18</v>
      </c>
      <c r="P81" s="129"/>
      <c r="Q81" s="129"/>
      <c r="R81" s="129"/>
      <c r="S81" s="132"/>
      <c r="T81" s="242"/>
      <c r="U81" s="241"/>
    </row>
    <row r="82" spans="1:21" ht="78">
      <c r="A82" s="298"/>
      <c r="B82" s="299"/>
      <c r="C82" s="70"/>
      <c r="D82" s="300" t="s">
        <v>185</v>
      </c>
      <c r="E82" s="300" t="s">
        <v>186</v>
      </c>
      <c r="F82" s="132" t="s">
        <v>187</v>
      </c>
      <c r="G82" s="129">
        <v>1</v>
      </c>
      <c r="H82" s="129">
        <v>1</v>
      </c>
      <c r="I82" s="133" t="s">
        <v>138</v>
      </c>
      <c r="J82" s="134"/>
      <c r="K82" s="129"/>
      <c r="L82" s="129">
        <v>12</v>
      </c>
      <c r="M82" s="129"/>
      <c r="N82" s="129"/>
      <c r="O82" s="135">
        <v>12</v>
      </c>
      <c r="P82" s="129"/>
      <c r="Q82" s="129"/>
      <c r="R82" s="129"/>
      <c r="S82" s="129"/>
      <c r="T82" s="242" t="s">
        <v>25</v>
      </c>
      <c r="U82" s="241" t="s">
        <v>26</v>
      </c>
    </row>
    <row r="83" spans="1:21" ht="87">
      <c r="A83" s="298"/>
      <c r="B83" s="299"/>
      <c r="C83" s="70"/>
      <c r="D83" s="301"/>
      <c r="E83" s="301"/>
      <c r="F83" s="132" t="s">
        <v>188</v>
      </c>
      <c r="G83" s="129">
        <v>1</v>
      </c>
      <c r="H83" s="129">
        <f t="shared" ref="H83" si="7">G83</f>
        <v>1</v>
      </c>
      <c r="I83" s="133" t="s">
        <v>189</v>
      </c>
      <c r="J83" s="134"/>
      <c r="K83" s="129"/>
      <c r="L83" s="129">
        <v>12</v>
      </c>
      <c r="M83" s="136"/>
      <c r="N83" s="136"/>
      <c r="O83" s="137">
        <v>12</v>
      </c>
      <c r="P83" s="136"/>
      <c r="Q83" s="136"/>
      <c r="R83" s="136"/>
      <c r="S83" s="136"/>
      <c r="T83" s="242" t="s">
        <v>25</v>
      </c>
      <c r="U83" s="241" t="s">
        <v>26</v>
      </c>
    </row>
    <row r="84" spans="1:21" ht="17.45">
      <c r="A84" s="298"/>
      <c r="B84" s="70"/>
      <c r="C84" s="70"/>
      <c r="D84" s="216"/>
      <c r="E84" s="216"/>
      <c r="F84" s="262" t="s">
        <v>190</v>
      </c>
      <c r="G84" s="217"/>
      <c r="H84" s="217"/>
      <c r="I84" s="133"/>
      <c r="J84" s="134"/>
      <c r="K84" s="217"/>
      <c r="L84" s="129">
        <v>24</v>
      </c>
      <c r="M84" s="136"/>
      <c r="N84" s="136"/>
      <c r="O84" s="137">
        <v>24</v>
      </c>
      <c r="P84" s="136"/>
      <c r="Q84" s="136"/>
      <c r="R84" s="136"/>
      <c r="S84" s="136"/>
      <c r="T84" s="242"/>
      <c r="U84" s="241"/>
    </row>
    <row r="85" spans="1:21" ht="52.15">
      <c r="A85" s="298"/>
      <c r="B85" s="299" t="s">
        <v>81</v>
      </c>
      <c r="C85" s="70"/>
      <c r="D85" s="138" t="s">
        <v>191</v>
      </c>
      <c r="E85" s="286" t="s">
        <v>192</v>
      </c>
      <c r="F85" s="53" t="s">
        <v>193</v>
      </c>
      <c r="G85" s="139">
        <v>1</v>
      </c>
      <c r="H85" s="139">
        <v>1</v>
      </c>
      <c r="I85" s="140" t="s">
        <v>194</v>
      </c>
      <c r="J85" s="54"/>
      <c r="K85" s="139"/>
      <c r="L85" s="54"/>
      <c r="M85" s="141">
        <v>9</v>
      </c>
      <c r="N85" s="141"/>
      <c r="O85" s="141">
        <f>SUM(J85:N85)</f>
        <v>9</v>
      </c>
      <c r="P85" s="141"/>
      <c r="Q85" s="141"/>
      <c r="R85" s="141"/>
      <c r="S85" s="141"/>
      <c r="T85" s="242"/>
      <c r="U85" s="241"/>
    </row>
    <row r="86" spans="1:21" ht="78">
      <c r="A86" s="298"/>
      <c r="B86" s="299"/>
      <c r="C86" s="70"/>
      <c r="D86" s="52"/>
      <c r="E86" s="287"/>
      <c r="F86" s="53" t="s">
        <v>195</v>
      </c>
      <c r="G86" s="142">
        <v>9</v>
      </c>
      <c r="H86" s="142">
        <v>1</v>
      </c>
      <c r="I86" s="140" t="s">
        <v>147</v>
      </c>
      <c r="J86" s="54"/>
      <c r="K86" s="142"/>
      <c r="L86" s="54"/>
      <c r="M86" s="141"/>
      <c r="N86" s="141">
        <v>12</v>
      </c>
      <c r="O86" s="141">
        <f>SUM(J86:N86)</f>
        <v>12</v>
      </c>
      <c r="P86" s="141"/>
      <c r="Q86" s="141"/>
      <c r="R86" s="141"/>
      <c r="S86" s="141"/>
      <c r="T86" s="242" t="s">
        <v>25</v>
      </c>
      <c r="U86" s="241" t="s">
        <v>26</v>
      </c>
    </row>
    <row r="87" spans="1:21" ht="17.45">
      <c r="A87" s="170"/>
      <c r="B87" s="70"/>
      <c r="C87" s="70"/>
      <c r="D87" s="218"/>
      <c r="E87" s="218"/>
      <c r="F87" s="269" t="s">
        <v>196</v>
      </c>
      <c r="G87" s="219"/>
      <c r="H87" s="142"/>
      <c r="I87" s="140"/>
      <c r="J87" s="54"/>
      <c r="K87" s="142"/>
      <c r="L87" s="54"/>
      <c r="M87" s="141">
        <v>9</v>
      </c>
      <c r="N87" s="141">
        <v>12</v>
      </c>
      <c r="O87" s="141">
        <v>21</v>
      </c>
      <c r="P87" s="141"/>
      <c r="Q87" s="141"/>
      <c r="R87" s="141"/>
      <c r="S87" s="141"/>
      <c r="T87" s="242"/>
      <c r="U87" s="241"/>
    </row>
    <row r="88" spans="1:21" ht="17.45">
      <c r="A88" s="143"/>
      <c r="B88" s="144"/>
      <c r="C88" s="144"/>
      <c r="D88" s="145"/>
      <c r="E88" s="145"/>
      <c r="F88" s="145"/>
      <c r="G88" s="145">
        <v>30</v>
      </c>
      <c r="H88" s="146"/>
      <c r="I88" s="146"/>
      <c r="J88" s="147">
        <v>78</v>
      </c>
      <c r="K88" s="147">
        <f>SUM(K67:K86)</f>
        <v>0</v>
      </c>
      <c r="L88" s="147">
        <v>60</v>
      </c>
      <c r="M88" s="147">
        <v>27</v>
      </c>
      <c r="N88" s="147">
        <v>12</v>
      </c>
      <c r="O88" s="147">
        <v>177</v>
      </c>
      <c r="P88" s="147">
        <v>6</v>
      </c>
      <c r="Q88" s="147">
        <f>SUM(Q67:Q86)</f>
        <v>0</v>
      </c>
      <c r="R88" s="147"/>
      <c r="S88" s="147">
        <f>SUM(S67:S86)</f>
        <v>2.5</v>
      </c>
    </row>
    <row r="89" spans="1:21">
      <c r="A89" s="288" t="s">
        <v>197</v>
      </c>
      <c r="B89" s="148"/>
      <c r="C89" s="148"/>
      <c r="D89" s="149"/>
      <c r="E89" s="149"/>
      <c r="F89" s="149"/>
      <c r="G89" s="149"/>
      <c r="H89" s="149"/>
      <c r="I89" s="149"/>
      <c r="J89" s="149"/>
      <c r="K89" s="149"/>
      <c r="L89" s="149"/>
      <c r="M89" s="149"/>
      <c r="N89" s="149"/>
      <c r="O89" s="149"/>
      <c r="P89" s="149"/>
      <c r="Q89" s="149"/>
      <c r="R89" s="149"/>
      <c r="S89" s="149"/>
    </row>
    <row r="90" spans="1:21" ht="100.15">
      <c r="A90" s="288"/>
      <c r="B90" s="148"/>
      <c r="C90" s="148" t="s">
        <v>1</v>
      </c>
      <c r="D90" s="106" t="s">
        <v>2</v>
      </c>
      <c r="E90" s="106"/>
      <c r="F90" s="107" t="s">
        <v>3</v>
      </c>
      <c r="G90" s="107" t="s">
        <v>4</v>
      </c>
      <c r="H90" s="107" t="s">
        <v>5</v>
      </c>
      <c r="I90" s="108" t="s">
        <v>6</v>
      </c>
      <c r="J90" s="108" t="s">
        <v>7</v>
      </c>
      <c r="K90" s="108" t="s">
        <v>8</v>
      </c>
      <c r="L90" s="108" t="s">
        <v>9</v>
      </c>
      <c r="M90" s="108" t="s">
        <v>10</v>
      </c>
      <c r="N90" s="108" t="s">
        <v>11</v>
      </c>
      <c r="O90" s="109" t="s">
        <v>12</v>
      </c>
      <c r="P90" s="110" t="s">
        <v>151</v>
      </c>
      <c r="Q90" s="110" t="s">
        <v>14</v>
      </c>
      <c r="R90" s="110" t="s">
        <v>15</v>
      </c>
      <c r="S90" s="110" t="s">
        <v>16</v>
      </c>
      <c r="T90" s="225" t="s">
        <v>17</v>
      </c>
      <c r="U90" s="225" t="s">
        <v>18</v>
      </c>
    </row>
    <row r="91" spans="1:21" ht="147.6">
      <c r="A91" s="288"/>
      <c r="B91" s="150" t="s">
        <v>198</v>
      </c>
      <c r="C91" s="150"/>
      <c r="D91" s="289" t="s">
        <v>38</v>
      </c>
      <c r="E91" s="291" t="s">
        <v>199</v>
      </c>
      <c r="F91" s="151" t="s">
        <v>200</v>
      </c>
      <c r="G91" s="151">
        <v>12</v>
      </c>
      <c r="H91" s="151">
        <v>12</v>
      </c>
      <c r="I91" s="152" t="s">
        <v>201</v>
      </c>
      <c r="J91" s="151"/>
      <c r="K91" s="151"/>
      <c r="L91" s="151"/>
      <c r="M91" s="151"/>
      <c r="N91" s="151"/>
      <c r="O91" s="153"/>
      <c r="P91" s="151"/>
      <c r="Q91" s="154"/>
      <c r="R91" s="154"/>
      <c r="S91" s="151">
        <v>2.5</v>
      </c>
      <c r="T91" s="242"/>
      <c r="U91" s="241"/>
    </row>
    <row r="92" spans="1:21" ht="78">
      <c r="A92" s="288"/>
      <c r="B92" s="150"/>
      <c r="C92" s="150"/>
      <c r="D92" s="290"/>
      <c r="E92" s="292"/>
      <c r="F92" s="151" t="s">
        <v>202</v>
      </c>
      <c r="G92" s="151">
        <v>1</v>
      </c>
      <c r="H92" s="151">
        <v>1</v>
      </c>
      <c r="I92" s="152" t="s">
        <v>161</v>
      </c>
      <c r="J92" s="151"/>
      <c r="K92" s="151"/>
      <c r="L92" s="151"/>
      <c r="M92" s="151">
        <v>6</v>
      </c>
      <c r="N92" s="151"/>
      <c r="O92" s="153">
        <v>6</v>
      </c>
      <c r="P92" s="151"/>
      <c r="Q92" s="154"/>
      <c r="R92" s="154"/>
      <c r="S92" s="151"/>
      <c r="T92" s="242" t="s">
        <v>25</v>
      </c>
      <c r="U92" s="241" t="s">
        <v>26</v>
      </c>
    </row>
    <row r="93" spans="1:21" ht="17.45">
      <c r="A93" s="288"/>
      <c r="B93" s="150"/>
      <c r="C93" s="150"/>
      <c r="D93" s="167"/>
      <c r="E93" s="167"/>
      <c r="F93" s="264" t="s">
        <v>203</v>
      </c>
      <c r="G93" s="151"/>
      <c r="H93" s="151"/>
      <c r="I93" s="152"/>
      <c r="J93" s="151"/>
      <c r="K93" s="151"/>
      <c r="L93" s="151"/>
      <c r="M93" s="151">
        <v>6</v>
      </c>
      <c r="N93" s="151"/>
      <c r="O93" s="153">
        <v>6</v>
      </c>
      <c r="P93" s="151"/>
      <c r="Q93" s="154"/>
      <c r="R93" s="154"/>
      <c r="S93" s="151"/>
      <c r="T93" s="242"/>
      <c r="U93" s="241"/>
    </row>
    <row r="94" spans="1:21" ht="78">
      <c r="A94" s="288"/>
      <c r="B94" s="285" t="s">
        <v>44</v>
      </c>
      <c r="C94" s="293"/>
      <c r="D94" s="155" t="s">
        <v>46</v>
      </c>
      <c r="E94" s="155" t="s">
        <v>204</v>
      </c>
      <c r="F94" s="27" t="s">
        <v>205</v>
      </c>
      <c r="G94" s="27">
        <v>2</v>
      </c>
      <c r="H94" s="27">
        <v>2</v>
      </c>
      <c r="I94" s="28" t="s">
        <v>206</v>
      </c>
      <c r="J94" s="27">
        <v>24</v>
      </c>
      <c r="K94" s="27"/>
      <c r="L94" s="27"/>
      <c r="M94" s="27"/>
      <c r="N94" s="27"/>
      <c r="O94" s="27">
        <f>SUM(J94:N94)</f>
        <v>24</v>
      </c>
      <c r="P94" s="27">
        <v>3</v>
      </c>
      <c r="Q94" s="27"/>
      <c r="R94" s="27"/>
      <c r="S94" s="119"/>
      <c r="T94" s="242" t="s">
        <v>25</v>
      </c>
      <c r="U94" s="241" t="s">
        <v>26</v>
      </c>
    </row>
    <row r="95" spans="1:21" ht="17.45">
      <c r="A95" s="288"/>
      <c r="B95" s="285"/>
      <c r="C95" s="293"/>
      <c r="D95" s="220"/>
      <c r="E95" s="220"/>
      <c r="F95" s="263" t="s">
        <v>207</v>
      </c>
      <c r="G95" s="27"/>
      <c r="H95" s="27"/>
      <c r="I95" s="28"/>
      <c r="J95" s="29">
        <v>24</v>
      </c>
      <c r="K95" s="27"/>
      <c r="L95" s="27"/>
      <c r="M95" s="27"/>
      <c r="N95" s="27"/>
      <c r="O95" s="27">
        <v>24</v>
      </c>
      <c r="P95" s="27"/>
      <c r="Q95" s="27"/>
      <c r="R95" s="27"/>
      <c r="S95" s="119"/>
      <c r="T95" s="242"/>
      <c r="U95" s="241"/>
    </row>
    <row r="96" spans="1:21" ht="78">
      <c r="A96" s="288"/>
      <c r="B96" s="285"/>
      <c r="C96" s="293"/>
      <c r="D96" s="294" t="s">
        <v>54</v>
      </c>
      <c r="E96" s="294" t="s">
        <v>208</v>
      </c>
      <c r="F96" s="32" t="s">
        <v>209</v>
      </c>
      <c r="G96" s="32">
        <v>1</v>
      </c>
      <c r="H96" s="32">
        <v>1</v>
      </c>
      <c r="I96" s="33" t="s">
        <v>169</v>
      </c>
      <c r="J96" s="32">
        <v>6</v>
      </c>
      <c r="K96" s="32"/>
      <c r="L96" s="32"/>
      <c r="M96" s="32"/>
      <c r="N96" s="32"/>
      <c r="O96" s="32">
        <v>6</v>
      </c>
      <c r="P96" s="32">
        <v>1.5</v>
      </c>
      <c r="Q96" s="32"/>
      <c r="R96" s="32"/>
      <c r="S96" s="156"/>
      <c r="T96" s="242" t="s">
        <v>25</v>
      </c>
      <c r="U96" s="241" t="s">
        <v>26</v>
      </c>
    </row>
    <row r="97" spans="1:21" ht="78">
      <c r="A97" s="288"/>
      <c r="B97" s="285"/>
      <c r="C97" s="293"/>
      <c r="D97" s="295"/>
      <c r="E97" s="295"/>
      <c r="F97" s="32" t="s">
        <v>210</v>
      </c>
      <c r="G97" s="32">
        <v>1</v>
      </c>
      <c r="H97" s="32">
        <v>1</v>
      </c>
      <c r="I97" s="33" t="s">
        <v>211</v>
      </c>
      <c r="J97" s="32">
        <v>6</v>
      </c>
      <c r="K97" s="32"/>
      <c r="L97" s="32"/>
      <c r="M97" s="32"/>
      <c r="N97" s="32"/>
      <c r="O97" s="32">
        <v>6</v>
      </c>
      <c r="P97" s="32">
        <v>1.5</v>
      </c>
      <c r="Q97" s="32"/>
      <c r="R97" s="32"/>
      <c r="S97" s="156"/>
      <c r="T97" s="242" t="s">
        <v>25</v>
      </c>
      <c r="U97" s="241" t="s">
        <v>26</v>
      </c>
    </row>
    <row r="98" spans="1:21" ht="17.45">
      <c r="A98" s="288"/>
      <c r="B98" s="285"/>
      <c r="C98" s="293"/>
      <c r="D98" s="221"/>
      <c r="E98" s="221"/>
      <c r="F98" s="265" t="s">
        <v>212</v>
      </c>
      <c r="G98" s="32"/>
      <c r="H98" s="32"/>
      <c r="I98" s="33"/>
      <c r="J98" s="32">
        <v>12</v>
      </c>
      <c r="K98" s="32"/>
      <c r="L98" s="32"/>
      <c r="M98" s="32"/>
      <c r="N98" s="32"/>
      <c r="O98" s="32">
        <v>12</v>
      </c>
      <c r="P98" s="32"/>
      <c r="Q98" s="32"/>
      <c r="R98" s="32"/>
      <c r="S98" s="156"/>
      <c r="T98" s="242"/>
      <c r="U98" s="241"/>
    </row>
    <row r="99" spans="1:21" ht="78">
      <c r="A99" s="288"/>
      <c r="B99" s="285"/>
      <c r="C99" s="293"/>
      <c r="D99" s="296" t="s">
        <v>213</v>
      </c>
      <c r="E99" s="296" t="s">
        <v>214</v>
      </c>
      <c r="F99" s="40" t="s">
        <v>215</v>
      </c>
      <c r="G99" s="40">
        <v>1</v>
      </c>
      <c r="H99" s="40">
        <v>1</v>
      </c>
      <c r="I99" s="41" t="s">
        <v>175</v>
      </c>
      <c r="J99" s="40">
        <v>6</v>
      </c>
      <c r="K99" s="40"/>
      <c r="L99" s="40"/>
      <c r="M99" s="40"/>
      <c r="N99" s="40"/>
      <c r="O99" s="40">
        <v>6</v>
      </c>
      <c r="P99" s="40">
        <v>1.5</v>
      </c>
      <c r="Q99" s="40"/>
      <c r="R99" s="40"/>
      <c r="S99" s="126"/>
      <c r="T99" s="242" t="s">
        <v>25</v>
      </c>
      <c r="U99" s="241" t="s">
        <v>26</v>
      </c>
    </row>
    <row r="100" spans="1:21" ht="78">
      <c r="A100" s="288"/>
      <c r="B100" s="285"/>
      <c r="C100" s="293"/>
      <c r="D100" s="297"/>
      <c r="E100" s="297"/>
      <c r="F100" s="40" t="s">
        <v>216</v>
      </c>
      <c r="G100" s="40">
        <v>1</v>
      </c>
      <c r="H100" s="40">
        <v>1</v>
      </c>
      <c r="I100" s="41" t="s">
        <v>217</v>
      </c>
      <c r="J100" s="40">
        <v>6</v>
      </c>
      <c r="K100" s="40"/>
      <c r="L100" s="40"/>
      <c r="M100" s="40"/>
      <c r="N100" s="40"/>
      <c r="O100" s="40">
        <v>6</v>
      </c>
      <c r="P100" s="40">
        <v>1.5</v>
      </c>
      <c r="Q100" s="40"/>
      <c r="R100" s="40"/>
      <c r="S100" s="126"/>
      <c r="T100" s="242" t="s">
        <v>25</v>
      </c>
      <c r="U100" s="241" t="s">
        <v>26</v>
      </c>
    </row>
    <row r="101" spans="1:21" ht="17.45">
      <c r="A101" s="288"/>
      <c r="B101" s="150"/>
      <c r="C101" s="161"/>
      <c r="D101" s="222"/>
      <c r="E101" s="222"/>
      <c r="F101" s="266" t="s">
        <v>218</v>
      </c>
      <c r="G101" s="40"/>
      <c r="H101" s="40"/>
      <c r="I101" s="41"/>
      <c r="J101" s="40">
        <v>12</v>
      </c>
      <c r="K101" s="40"/>
      <c r="L101" s="40"/>
      <c r="M101" s="40"/>
      <c r="N101" s="40"/>
      <c r="O101" s="40">
        <v>12</v>
      </c>
      <c r="P101" s="40"/>
      <c r="Q101" s="40"/>
      <c r="R101" s="40"/>
      <c r="S101" s="126"/>
      <c r="T101" s="242"/>
      <c r="U101" s="241"/>
    </row>
    <row r="102" spans="1:21" ht="228" customHeight="1">
      <c r="A102" s="288"/>
      <c r="B102" s="285" t="s">
        <v>70</v>
      </c>
      <c r="C102" s="161" t="s">
        <v>179</v>
      </c>
      <c r="D102" s="157" t="s">
        <v>219</v>
      </c>
      <c r="E102" s="157" t="s">
        <v>220</v>
      </c>
      <c r="F102" s="46" t="s">
        <v>221</v>
      </c>
      <c r="G102" s="46">
        <v>1.5</v>
      </c>
      <c r="H102" s="46">
        <v>1.5</v>
      </c>
      <c r="I102" s="158" t="s">
        <v>183</v>
      </c>
      <c r="J102" s="46"/>
      <c r="K102" s="46"/>
      <c r="L102" s="46">
        <v>18</v>
      </c>
      <c r="M102" s="46"/>
      <c r="N102" s="46"/>
      <c r="O102" s="159">
        <f t="shared" ref="O102" si="8">SUM(J102:N102)</f>
        <v>18</v>
      </c>
      <c r="P102" s="46"/>
      <c r="Q102" s="46">
        <v>1</v>
      </c>
      <c r="R102" s="46"/>
      <c r="S102" s="46"/>
      <c r="T102" s="242" t="s">
        <v>25</v>
      </c>
      <c r="U102" s="241" t="s">
        <v>26</v>
      </c>
    </row>
    <row r="103" spans="1:21" ht="39.950000000000003" customHeight="1">
      <c r="A103" s="288"/>
      <c r="B103" s="285"/>
      <c r="C103" s="161"/>
      <c r="D103" s="223"/>
      <c r="E103" s="223"/>
      <c r="F103" s="267" t="s">
        <v>222</v>
      </c>
      <c r="G103" s="46"/>
      <c r="H103" s="46"/>
      <c r="I103" s="158"/>
      <c r="J103" s="46"/>
      <c r="K103" s="46"/>
      <c r="L103" s="46">
        <v>18</v>
      </c>
      <c r="M103" s="46"/>
      <c r="N103" s="46"/>
      <c r="O103" s="159">
        <v>18</v>
      </c>
      <c r="P103" s="46"/>
      <c r="Q103" s="46"/>
      <c r="R103" s="46"/>
      <c r="S103" s="46"/>
      <c r="T103" s="242"/>
      <c r="U103" s="241"/>
    </row>
    <row r="104" spans="1:21" ht="87">
      <c r="A104" s="288"/>
      <c r="B104" s="285"/>
      <c r="C104" s="161"/>
      <c r="D104" s="160" t="s">
        <v>223</v>
      </c>
      <c r="E104" s="160" t="s">
        <v>224</v>
      </c>
      <c r="F104" s="46" t="s">
        <v>225</v>
      </c>
      <c r="G104" s="46">
        <v>3</v>
      </c>
      <c r="H104" s="46">
        <v>3</v>
      </c>
      <c r="I104" s="158" t="s">
        <v>223</v>
      </c>
      <c r="J104" s="46"/>
      <c r="K104" s="46"/>
      <c r="L104" s="46">
        <v>18</v>
      </c>
      <c r="M104" s="46"/>
      <c r="N104" s="46"/>
      <c r="O104" s="159">
        <f>SUM(J104:N104)</f>
        <v>18</v>
      </c>
      <c r="P104" s="46"/>
      <c r="Q104" s="46">
        <v>1</v>
      </c>
      <c r="R104" s="46"/>
      <c r="S104" s="46"/>
      <c r="T104" s="242" t="s">
        <v>25</v>
      </c>
      <c r="U104" s="241" t="s">
        <v>26</v>
      </c>
    </row>
    <row r="105" spans="1:21" ht="17.45">
      <c r="A105" s="288"/>
      <c r="B105" s="150"/>
      <c r="C105" s="161"/>
      <c r="D105" s="160"/>
      <c r="E105" s="160"/>
      <c r="F105" s="268" t="s">
        <v>226</v>
      </c>
      <c r="G105" s="46"/>
      <c r="H105" s="46"/>
      <c r="I105" s="158"/>
      <c r="J105" s="46"/>
      <c r="K105" s="46"/>
      <c r="L105" s="46">
        <v>18</v>
      </c>
      <c r="M105" s="46"/>
      <c r="N105" s="46"/>
      <c r="O105" s="159">
        <v>18</v>
      </c>
      <c r="P105" s="46"/>
      <c r="Q105" s="46"/>
      <c r="R105" s="46"/>
      <c r="S105" s="46"/>
      <c r="T105" s="242"/>
      <c r="U105" s="241"/>
    </row>
    <row r="106" spans="1:21" ht="78">
      <c r="A106" s="288"/>
      <c r="B106" s="285" t="s">
        <v>81</v>
      </c>
      <c r="C106" s="161" t="s">
        <v>227</v>
      </c>
      <c r="D106" s="57" t="s">
        <v>228</v>
      </c>
      <c r="E106" s="57" t="s">
        <v>229</v>
      </c>
      <c r="F106" s="57" t="s">
        <v>230</v>
      </c>
      <c r="G106" s="162">
        <v>1</v>
      </c>
      <c r="H106" s="163">
        <v>1</v>
      </c>
      <c r="I106" s="163" t="s">
        <v>231</v>
      </c>
      <c r="J106" s="162">
        <v>6</v>
      </c>
      <c r="K106" s="162"/>
      <c r="L106" s="162"/>
      <c r="M106" s="162">
        <f>SUM(M91:M104)</f>
        <v>12</v>
      </c>
      <c r="N106" s="162"/>
      <c r="O106" s="162">
        <v>18</v>
      </c>
      <c r="P106" s="162"/>
      <c r="Q106" s="162"/>
      <c r="R106" s="162"/>
      <c r="S106" s="162"/>
      <c r="T106" s="242" t="s">
        <v>25</v>
      </c>
      <c r="U106" s="241" t="s">
        <v>26</v>
      </c>
    </row>
    <row r="107" spans="1:21" ht="34.9">
      <c r="A107" s="164"/>
      <c r="B107" s="285"/>
      <c r="C107" s="161"/>
      <c r="D107" s="57"/>
      <c r="E107" s="57"/>
      <c r="F107" s="165" t="s">
        <v>232</v>
      </c>
      <c r="G107" s="162"/>
      <c r="H107" s="163"/>
      <c r="I107" s="163"/>
      <c r="J107" s="162">
        <v>6</v>
      </c>
      <c r="K107" s="162"/>
      <c r="L107" s="162"/>
      <c r="M107" s="162">
        <v>12</v>
      </c>
      <c r="N107" s="162"/>
      <c r="O107" s="162">
        <v>18</v>
      </c>
      <c r="P107" s="162"/>
      <c r="Q107" s="162"/>
      <c r="R107" s="162"/>
      <c r="S107" s="162"/>
      <c r="T107" s="242"/>
      <c r="U107" s="241"/>
    </row>
    <row r="108" spans="1:21" ht="78">
      <c r="A108" s="164"/>
      <c r="B108" s="285"/>
      <c r="C108" s="161"/>
      <c r="D108" s="57" t="s">
        <v>233</v>
      </c>
      <c r="E108" s="165" t="s">
        <v>234</v>
      </c>
      <c r="F108" s="165" t="s">
        <v>235</v>
      </c>
      <c r="G108" s="162">
        <v>7.5</v>
      </c>
      <c r="H108" s="163">
        <v>7.5</v>
      </c>
      <c r="I108" s="163" t="s">
        <v>236</v>
      </c>
      <c r="J108" s="162"/>
      <c r="K108" s="162"/>
      <c r="L108" s="162">
        <v>3</v>
      </c>
      <c r="M108" s="162"/>
      <c r="N108" s="162">
        <v>3</v>
      </c>
      <c r="O108" s="162">
        <v>6</v>
      </c>
      <c r="P108" s="162"/>
      <c r="Q108" s="162"/>
      <c r="R108" s="162"/>
      <c r="S108" s="162"/>
      <c r="T108" s="242" t="s">
        <v>25</v>
      </c>
      <c r="U108" s="241" t="s">
        <v>26</v>
      </c>
    </row>
    <row r="109" spans="1:21" ht="34.9">
      <c r="A109" s="164"/>
      <c r="B109" s="150"/>
      <c r="C109" s="150"/>
      <c r="D109" s="57"/>
      <c r="E109" s="57"/>
      <c r="F109" s="165" t="s">
        <v>237</v>
      </c>
      <c r="G109" s="162"/>
      <c r="H109" s="163"/>
      <c r="I109" s="163"/>
      <c r="J109" s="162"/>
      <c r="K109" s="162"/>
      <c r="L109" s="162">
        <v>3</v>
      </c>
      <c r="M109" s="162"/>
      <c r="N109" s="162">
        <v>3</v>
      </c>
      <c r="O109" s="162">
        <v>6</v>
      </c>
      <c r="P109" s="162"/>
      <c r="Q109" s="162"/>
      <c r="R109" s="162"/>
      <c r="S109" s="162"/>
      <c r="T109" s="240"/>
      <c r="U109" s="240"/>
    </row>
    <row r="110" spans="1:21" ht="24">
      <c r="A110" s="166" t="s">
        <v>238</v>
      </c>
      <c r="B110" s="150"/>
      <c r="C110" s="150"/>
      <c r="D110" s="277"/>
      <c r="E110" s="278"/>
      <c r="F110" s="278"/>
      <c r="G110" s="279">
        <v>30</v>
      </c>
      <c r="H110" s="280"/>
      <c r="I110" s="280"/>
      <c r="J110" s="279">
        <v>42</v>
      </c>
      <c r="K110" s="279"/>
      <c r="L110" s="279">
        <v>39</v>
      </c>
      <c r="M110" s="279">
        <v>18</v>
      </c>
      <c r="N110" s="279">
        <v>3</v>
      </c>
      <c r="O110" s="279">
        <v>102</v>
      </c>
      <c r="P110" s="279">
        <v>6</v>
      </c>
      <c r="Q110" s="279">
        <v>2</v>
      </c>
      <c r="R110" s="279"/>
      <c r="S110" s="279">
        <f>SUM(S88,S106)</f>
        <v>2.5</v>
      </c>
    </row>
    <row r="111" spans="1:21" s="275" customFormat="1" ht="17.45">
      <c r="A111" s="270"/>
      <c r="B111" s="271"/>
      <c r="C111" s="271"/>
      <c r="D111" s="272"/>
      <c r="E111" s="272"/>
      <c r="F111" s="273"/>
      <c r="G111" s="273"/>
      <c r="H111" s="273"/>
      <c r="I111" s="273"/>
      <c r="J111" s="273"/>
      <c r="K111" s="273"/>
      <c r="L111" s="273"/>
      <c r="M111" s="273"/>
      <c r="N111" s="273"/>
      <c r="O111" s="274"/>
      <c r="P111" s="273"/>
      <c r="Q111" s="273"/>
      <c r="R111" s="273"/>
      <c r="S111" s="273"/>
    </row>
    <row r="112" spans="1:21" s="275" customFormat="1" ht="17.45">
      <c r="A112" s="270"/>
      <c r="B112" s="273"/>
      <c r="C112" s="273"/>
      <c r="D112" s="281"/>
      <c r="E112" s="281"/>
      <c r="F112" s="281"/>
      <c r="G112" s="282"/>
      <c r="H112" s="283"/>
      <c r="I112" s="283"/>
      <c r="J112" s="282"/>
      <c r="K112" s="282"/>
      <c r="L112" s="282"/>
      <c r="M112" s="282"/>
      <c r="N112" s="282"/>
      <c r="O112" s="282"/>
      <c r="P112" s="282"/>
      <c r="Q112" s="282"/>
      <c r="R112" s="282"/>
      <c r="S112" s="282"/>
    </row>
    <row r="113" spans="1:8" s="275" customFormat="1"/>
    <row r="114" spans="1:8" s="275" customFormat="1"/>
    <row r="115" spans="1:8" s="275" customFormat="1">
      <c r="A115" s="270"/>
      <c r="E115" s="276"/>
    </row>
    <row r="116" spans="1:8" s="275" customFormat="1"/>
    <row r="117" spans="1:8" s="275" customFormat="1"/>
    <row r="118" spans="1:8" s="275" customFormat="1">
      <c r="B118" s="276"/>
    </row>
    <row r="119" spans="1:8" s="275" customFormat="1"/>
    <row r="120" spans="1:8" s="275" customFormat="1">
      <c r="D120" s="276"/>
    </row>
    <row r="121" spans="1:8" s="275" customFormat="1">
      <c r="H121" s="284"/>
    </row>
    <row r="122" spans="1:8" s="275" customFormat="1">
      <c r="H122" s="284"/>
    </row>
    <row r="123" spans="1:8" s="275" customFormat="1">
      <c r="H123" s="284"/>
    </row>
    <row r="124" spans="1:8" s="275" customFormat="1">
      <c r="H124" s="284"/>
    </row>
    <row r="125" spans="1:8" s="275" customFormat="1"/>
    <row r="126" spans="1:8" s="275" customFormat="1">
      <c r="D126" s="276"/>
    </row>
    <row r="127" spans="1:8" s="275" customFormat="1"/>
    <row r="128" spans="1:8" s="275" customFormat="1">
      <c r="E128" s="276"/>
    </row>
    <row r="129" spans="4:4" s="275" customFormat="1">
      <c r="D129" s="276"/>
    </row>
  </sheetData>
  <mergeCells count="42">
    <mergeCell ref="B80:B83"/>
    <mergeCell ref="B53:B57"/>
    <mergeCell ref="E45:E46"/>
    <mergeCell ref="A1:S1"/>
    <mergeCell ref="A3:A35"/>
    <mergeCell ref="D9:D10"/>
    <mergeCell ref="D12:D14"/>
    <mergeCell ref="D16:D17"/>
    <mergeCell ref="A36:A60"/>
    <mergeCell ref="B36:B37"/>
    <mergeCell ref="B39:B40"/>
    <mergeCell ref="D39:D40"/>
    <mergeCell ref="B42:B43"/>
    <mergeCell ref="D42:D43"/>
    <mergeCell ref="B45:B48"/>
    <mergeCell ref="D45:D46"/>
    <mergeCell ref="D74:D75"/>
    <mergeCell ref="B59:B60"/>
    <mergeCell ref="E20:E22"/>
    <mergeCell ref="E74:E75"/>
    <mergeCell ref="D77:D78"/>
    <mergeCell ref="E77:E78"/>
    <mergeCell ref="B69:B70"/>
    <mergeCell ref="B72:B78"/>
    <mergeCell ref="C74:C75"/>
    <mergeCell ref="D49:D51"/>
    <mergeCell ref="B102:B104"/>
    <mergeCell ref="B106:B108"/>
    <mergeCell ref="E85:E86"/>
    <mergeCell ref="A89:A106"/>
    <mergeCell ref="D91:D92"/>
    <mergeCell ref="E91:E92"/>
    <mergeCell ref="B94:B100"/>
    <mergeCell ref="C94:C100"/>
    <mergeCell ref="D96:D97"/>
    <mergeCell ref="E96:E97"/>
    <mergeCell ref="D99:D100"/>
    <mergeCell ref="E99:E100"/>
    <mergeCell ref="A66:A86"/>
    <mergeCell ref="B85:B86"/>
    <mergeCell ref="D82:D83"/>
    <mergeCell ref="E82:E83"/>
  </mergeCells>
  <pageMargins left="0.70866141732283472" right="0.70866141732283472" top="0.74803149606299213" bottom="0.74803149606299213" header="0.31496062992125984" footer="0.31496062992125984"/>
  <pageSetup paperSize="8" scale="69" fitToHeight="0" orientation="landscape" r:id="rId1"/>
  <headerFooter>
    <oddHeader>&amp;RDocument voté au CI 17/05/2021</oddHeader>
  </headerFooter>
  <rowBreaks count="3" manualBreakCount="3">
    <brk id="33" max="21" man="1"/>
    <brk id="62" max="21" man="1"/>
    <brk id="88" max="2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19BF46-4835-4BC5-A83D-7C3573CCB551}"/>
</file>

<file path=customXml/itemProps2.xml><?xml version="1.0" encoding="utf-8"?>
<ds:datastoreItem xmlns:ds="http://schemas.openxmlformats.org/officeDocument/2006/customXml" ds:itemID="{C87C421D-91BE-4F24-BF83-2EDC0D8C1FB1}"/>
</file>

<file path=customXml/itemProps3.xml><?xml version="1.0" encoding="utf-8"?>
<ds:datastoreItem xmlns:ds="http://schemas.openxmlformats.org/officeDocument/2006/customXml" ds:itemID="{A8AFFCC1-BE2E-4F17-8FE6-2C92078980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celine OLAS</cp:lastModifiedBy>
  <cp:revision/>
  <dcterms:created xsi:type="dcterms:W3CDTF">2021-03-04T09:17:12Z</dcterms:created>
  <dcterms:modified xsi:type="dcterms:W3CDTF">2025-05-12T11:41:41Z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